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COTIZACIONES\COTIZACIÓN LORENA PULIDO\COTIZACIONES PARA MARY\EVIDENCIAS NOVIEMBRE\TALLERES\"/>
    </mc:Choice>
  </mc:AlternateContent>
  <bookViews>
    <workbookView xWindow="0" yWindow="0" windowWidth="28800" windowHeight="11835" activeTab="2"/>
  </bookViews>
  <sheets>
    <sheet name="COTIZADORES" sheetId="12" r:id="rId1"/>
    <sheet name="RRHH" sheetId="11" r:id="rId2"/>
    <sheet name="ESTRUCTURA DE COSTO" sheetId="14" r:id="rId3"/>
    <sheet name="PRESUPUESTO OFICIAL" sheetId="13" r:id="rId4"/>
  </sheets>
  <definedNames>
    <definedName name="_xlnm._FilterDatabase" localSheetId="2" hidden="1">'ESTRUCTURA DE COSTO'!$B$4:$G$16</definedName>
    <definedName name="_xlnm.Print_Area" localSheetId="1">RRHH!$A$1:$J$10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4" l="1"/>
  <c r="I9" i="14" l="1"/>
  <c r="C19" i="13" l="1"/>
  <c r="D19" i="13"/>
  <c r="E19" i="13"/>
  <c r="F19" i="13"/>
  <c r="G19" i="13"/>
  <c r="B19" i="13"/>
  <c r="I22" i="13"/>
  <c r="I21" i="13"/>
  <c r="B22" i="13"/>
  <c r="B21" i="13"/>
  <c r="B9" i="13"/>
  <c r="C9" i="13"/>
  <c r="D9" i="13"/>
  <c r="E9" i="13"/>
  <c r="F9" i="13"/>
  <c r="G9" i="13"/>
  <c r="B10" i="13"/>
  <c r="C10" i="13"/>
  <c r="D10" i="13"/>
  <c r="E10" i="13"/>
  <c r="F10" i="13"/>
  <c r="G10" i="13"/>
  <c r="B11" i="13"/>
  <c r="C11" i="13"/>
  <c r="D11" i="13"/>
  <c r="E11" i="13"/>
  <c r="F11" i="13"/>
  <c r="G11" i="13"/>
  <c r="B12" i="13"/>
  <c r="C12" i="13"/>
  <c r="D12" i="13"/>
  <c r="E12" i="13"/>
  <c r="F12" i="13"/>
  <c r="G12" i="13"/>
  <c r="B13" i="13"/>
  <c r="C13" i="13"/>
  <c r="D13" i="13"/>
  <c r="E13" i="13"/>
  <c r="F13" i="13"/>
  <c r="G13" i="13"/>
  <c r="B14" i="13"/>
  <c r="C14" i="13"/>
  <c r="D14" i="13"/>
  <c r="E14" i="13"/>
  <c r="F14" i="13"/>
  <c r="G14" i="13"/>
  <c r="B15" i="13"/>
  <c r="C15" i="13"/>
  <c r="D15" i="13"/>
  <c r="E15" i="13"/>
  <c r="F15" i="13"/>
  <c r="G15" i="13"/>
  <c r="B16" i="13"/>
  <c r="C16" i="13"/>
  <c r="D16" i="13"/>
  <c r="E16" i="13"/>
  <c r="F16" i="13"/>
  <c r="G16" i="13"/>
  <c r="B17" i="13"/>
  <c r="C17" i="13"/>
  <c r="D17" i="13"/>
  <c r="E17" i="13"/>
  <c r="F17" i="13"/>
  <c r="G17" i="13"/>
  <c r="B18" i="13"/>
  <c r="C18" i="13"/>
  <c r="D18" i="13"/>
  <c r="E18" i="13"/>
  <c r="F18" i="13"/>
  <c r="G18" i="13"/>
  <c r="H6" i="13"/>
  <c r="H5" i="13"/>
  <c r="B6" i="13"/>
  <c r="C6" i="13"/>
  <c r="D6" i="13"/>
  <c r="E6" i="13"/>
  <c r="F6" i="13"/>
  <c r="G6" i="13"/>
  <c r="C5" i="13"/>
  <c r="D5" i="13"/>
  <c r="E5" i="13"/>
  <c r="F5" i="13"/>
  <c r="G5" i="13"/>
  <c r="B5" i="13"/>
  <c r="I5" i="13" l="1"/>
  <c r="I6" i="13"/>
  <c r="I7" i="13" l="1"/>
  <c r="T6" i="14"/>
  <c r="U6" i="14" s="1"/>
  <c r="V6" i="14" s="1"/>
  <c r="T7" i="14"/>
  <c r="U7" i="14" s="1"/>
  <c r="V7" i="14" s="1"/>
  <c r="T8" i="14"/>
  <c r="U8" i="14" s="1"/>
  <c r="V8" i="14" s="1"/>
  <c r="T9" i="14"/>
  <c r="U9" i="14" s="1"/>
  <c r="V9" i="14" s="1"/>
  <c r="T10" i="14"/>
  <c r="U10" i="14" s="1"/>
  <c r="V10" i="14" s="1"/>
  <c r="T12" i="14"/>
  <c r="U12" i="14" s="1"/>
  <c r="V12" i="14" s="1"/>
  <c r="T13" i="14"/>
  <c r="U13" i="14" s="1"/>
  <c r="V13" i="14" s="1"/>
  <c r="T14" i="14"/>
  <c r="U14" i="14" s="1"/>
  <c r="V14" i="14" s="1"/>
  <c r="T16" i="14"/>
  <c r="U16" i="14" s="1"/>
  <c r="V16" i="14" s="1"/>
  <c r="O6" i="14"/>
  <c r="P6" i="14" s="1"/>
  <c r="Q6" i="14" s="1"/>
  <c r="O7" i="14"/>
  <c r="P7" i="14" s="1"/>
  <c r="Q7" i="14" s="1"/>
  <c r="O8" i="14"/>
  <c r="P8" i="14" s="1"/>
  <c r="Q8" i="14" s="1"/>
  <c r="O9" i="14"/>
  <c r="P9" i="14" s="1"/>
  <c r="Q9" i="14" s="1"/>
  <c r="O10" i="14"/>
  <c r="P10" i="14" s="1"/>
  <c r="Q10" i="14" s="1"/>
  <c r="O12" i="14"/>
  <c r="P12" i="14" s="1"/>
  <c r="Q12" i="14" s="1"/>
  <c r="O13" i="14"/>
  <c r="P13" i="14" s="1"/>
  <c r="Q13" i="14" s="1"/>
  <c r="O14" i="14"/>
  <c r="P14" i="14" s="1"/>
  <c r="Q14" i="14" s="1"/>
  <c r="O16" i="14"/>
  <c r="P16" i="14" s="1"/>
  <c r="Q16" i="14" s="1"/>
  <c r="J6" i="14"/>
  <c r="K6" i="14" s="1"/>
  <c r="L6" i="14" s="1"/>
  <c r="J7" i="14"/>
  <c r="K7" i="14" s="1"/>
  <c r="J8" i="14"/>
  <c r="K8" i="14" s="1"/>
  <c r="L8" i="14" s="1"/>
  <c r="J10" i="14"/>
  <c r="K10" i="14" s="1"/>
  <c r="L10" i="14" s="1"/>
  <c r="J12" i="14"/>
  <c r="K12" i="14" s="1"/>
  <c r="J13" i="14"/>
  <c r="K13" i="14" s="1"/>
  <c r="L13" i="14" s="1"/>
  <c r="J14" i="14"/>
  <c r="K14" i="14" s="1"/>
  <c r="L14" i="14" s="1"/>
  <c r="J16" i="14"/>
  <c r="K16" i="14" s="1"/>
  <c r="E3" i="14"/>
  <c r="C3" i="14"/>
  <c r="X6" i="14" l="1"/>
  <c r="W6" i="14"/>
  <c r="W16" i="14"/>
  <c r="X16" i="14"/>
  <c r="X14" i="14"/>
  <c r="W14" i="14"/>
  <c r="W12" i="14"/>
  <c r="X12" i="14"/>
  <c r="X7" i="14"/>
  <c r="W7" i="14"/>
  <c r="X10" i="14"/>
  <c r="W10" i="14"/>
  <c r="X13" i="14"/>
  <c r="W13" i="14"/>
  <c r="X8" i="14"/>
  <c r="W8" i="14"/>
  <c r="L12" i="14"/>
  <c r="L7" i="14"/>
  <c r="L16" i="14"/>
  <c r="I6" i="11"/>
  <c r="Y16" i="14" l="1"/>
  <c r="Y12" i="14"/>
  <c r="H13" i="13"/>
  <c r="I13" i="13" s="1"/>
  <c r="Z10" i="14"/>
  <c r="AA10" i="14"/>
  <c r="H9" i="13"/>
  <c r="I9" i="13" s="1"/>
  <c r="AA6" i="14"/>
  <c r="Z6" i="14"/>
  <c r="H15" i="13"/>
  <c r="I15" i="13" s="1"/>
  <c r="Z12" i="14"/>
  <c r="AA12" i="14"/>
  <c r="H11" i="13"/>
  <c r="I11" i="13" s="1"/>
  <c r="AA8" i="14"/>
  <c r="Z8" i="14"/>
  <c r="H10" i="13"/>
  <c r="I10" i="13" s="1"/>
  <c r="Z7" i="14"/>
  <c r="AA7" i="14"/>
  <c r="H18" i="13"/>
  <c r="I18" i="13" s="1"/>
  <c r="H14" i="13"/>
  <c r="I14" i="13" s="1"/>
  <c r="H19" i="13"/>
  <c r="I19" i="13" s="1"/>
  <c r="Y10" i="14"/>
  <c r="Y6" i="14"/>
  <c r="H16" i="13"/>
  <c r="I16" i="13" s="1"/>
  <c r="Z13" i="14"/>
  <c r="AA13" i="14"/>
  <c r="H17" i="13"/>
  <c r="I17" i="13" s="1"/>
  <c r="AA14" i="14"/>
  <c r="Z14" i="14"/>
  <c r="Y8" i="14"/>
  <c r="Y13" i="14"/>
  <c r="Y7" i="14"/>
  <c r="Y14" i="14"/>
  <c r="Z16" i="14"/>
  <c r="AA16" i="14"/>
  <c r="J9" i="14" l="1"/>
  <c r="K9" i="14" s="1"/>
  <c r="L9" i="14" l="1"/>
  <c r="X9" i="14"/>
  <c r="W9" i="14"/>
  <c r="Y9" i="14" l="1"/>
  <c r="Z9" i="14"/>
  <c r="H12" i="13"/>
  <c r="I12" i="13" s="1"/>
  <c r="I20" i="13" s="1"/>
  <c r="I23" i="13" s="1"/>
  <c r="AA9" i="14"/>
</calcChain>
</file>

<file path=xl/sharedStrings.xml><?xml version="1.0" encoding="utf-8"?>
<sst xmlns="http://schemas.openxmlformats.org/spreadsheetml/2006/main" count="287" uniqueCount="192">
  <si>
    <t>CANTIDAD</t>
  </si>
  <si>
    <t>TOTAL</t>
  </si>
  <si>
    <t>ítem</t>
  </si>
  <si>
    <t>CARGO  </t>
  </si>
  <si>
    <t>FORMACIÓN ACADÉMICA   </t>
  </si>
  <si>
    <t>UNIDAD DE MEDIDA</t>
  </si>
  <si>
    <t>COSTO - TABLA DE HONORARIOS</t>
  </si>
  <si>
    <t>PERIODO</t>
  </si>
  <si>
    <t>SUBTOTAL DE RRHH</t>
  </si>
  <si>
    <t>DATOS DE LAS PERSONAS Y/O EMPRESAS COTIZADORAS</t>
  </si>
  <si>
    <t>EMPRESA</t>
  </si>
  <si>
    <t>NIT</t>
  </si>
  <si>
    <t>NOMBRE DE QUIEN COTIZO</t>
  </si>
  <si>
    <t>FECHA EN QUE REMITE LA COTIZACIÓN</t>
  </si>
  <si>
    <t>DIRECCION</t>
  </si>
  <si>
    <t>TELEFONO</t>
  </si>
  <si>
    <t>COTIZACIÓN 1</t>
  </si>
  <si>
    <t>COTIZACIÓN 2</t>
  </si>
  <si>
    <t>COTIZACIÓN 3</t>
  </si>
  <si>
    <t>PROYECTO</t>
  </si>
  <si>
    <t>OBJETO</t>
  </si>
  <si>
    <t>ITEM</t>
  </si>
  <si>
    <t>PERFIL / ELEMENTO / SERVICIO</t>
  </si>
  <si>
    <t>DESCRIPCIÓN TÉCNICA</t>
  </si>
  <si>
    <t xml:space="preserve">PERIODO </t>
  </si>
  <si>
    <t>EMPRESAS</t>
  </si>
  <si>
    <t>VALOR UNITARIO SIN IVA</t>
  </si>
  <si>
    <t>IVA</t>
  </si>
  <si>
    <t>VALOR UNITARIO CON IVA</t>
  </si>
  <si>
    <t>VALOR TOTAL</t>
  </si>
  <si>
    <t>PROMEDIO</t>
  </si>
  <si>
    <t>DESVIACIÓN ESTANDAR</t>
  </si>
  <si>
    <t>COHEFICIENTE DE VARIACIÓN</t>
  </si>
  <si>
    <t xml:space="preserve">VALORES TOMADOS DE LA CIRCULAR DE GOBIERNO </t>
  </si>
  <si>
    <t>NOTA: CIRCULAR LOS VALORES DEL PERSONAL FUERON TOMADOS DE LA RESOLUCION 1124 DEL 11 DE DICIEMBRE DEL 2024 EMITIDA POR LA SECRETARIA DE GOBIERNO DISTRITAL</t>
  </si>
  <si>
    <t>N/A</t>
  </si>
  <si>
    <t xml:space="preserve">VALOR MAXIMO </t>
  </si>
  <si>
    <t>VALOR MINIMO</t>
  </si>
  <si>
    <t>PRESUPUESTO OFICIAL</t>
  </si>
  <si>
    <t>CANTIDAD DE PERSONAL</t>
  </si>
  <si>
    <t>VALOR UNITARIO TOTAL</t>
  </si>
  <si>
    <t>RECURSO HUMANO</t>
  </si>
  <si>
    <t>SUB TOTAL RECURSO HUMANO</t>
  </si>
  <si>
    <t>TOTAL PRESUPUESTO OFICIAL</t>
  </si>
  <si>
    <t>CORREO ELECTRONICO</t>
  </si>
  <si>
    <t>XXXXX</t>
  </si>
  <si>
    <t>XXXX</t>
  </si>
  <si>
    <t>MODO DE RECEPCION Y/O RECOPILACION</t>
  </si>
  <si>
    <t>ESTRUCTURA DE COSTOS</t>
  </si>
  <si>
    <t xml:space="preserve">RECURSOS HUMANOS </t>
  </si>
  <si>
    <t>ALQUILER Y/O SUMINISTROS Y/O ACTIVIDADES</t>
  </si>
  <si>
    <t xml:space="preserve">SUB TOTAL DE ALQUILER Y/O SUMINISTROS Y/O ACTIVIDADES </t>
  </si>
  <si>
    <t>Refrigerio tipo 2</t>
  </si>
  <si>
    <t>Un sólido: Un pastel de pollo o un pastel gloria, jugo o avena en caja, fruta (manzana, pera, durazno, banano, mandarina, o ciruela) y dulce de chocolate. Que cumpla con las normas de Bioseguridad - Empacado</t>
  </si>
  <si>
    <t>UNIDAD</t>
  </si>
  <si>
    <t>Adquisición de Torre de Sonido: Equipo de sonido para reproducir música y efectos de sonido.</t>
  </si>
  <si>
    <t xml:space="preserve">Compra de Torre de sonido para reproducir música y efectos de sonido. Potencia: 1.000W PMPO (35W RMS) para un sonido potente y claro.
Parlante: Woofer de 8" que proporciona bajos profundos y vibrantes.
Conectividad:
Bluetooth 5.0 para conexiones inalámbricas sin interrupciones.
USB 3.0 y ranura SD para reproducir tu música favorita.
Conexión TWS para emparejar dos cabinas de sonido.
Pantalla: LCD de 5" para un control fácil y visual.
Conectores de Entrada:
Jack para micrófono 6.3mm y 2mm.
Línea auxiliar RCA para mayor versatilidad.
Accesorios Incluidos: Control remoto, micrófono inalámbrico y cable de poder.
Dimensiones: 45 cm de alto, 39 cm de ancho, 21 cm de fondo.
Rango de Frecuencia: 120Hz-18kHz (-10dB) para un amplio espectro de sonido.
Batería Recargable: De larga duración, ideal para horas de uso continuo sin necesidad de enchufes. lA COMPRA SE REALIZARA A NOMBRE DE LA ALCALDIA LOCAL DE tUNJUELITO nIT 899999061-9. El equipo sera de propiedad de la Alcaldia Local de Tunjuelito y debera ser comprado Y entregado con todos sus componentes en buen estado al finalizar los talleres realizados por el operador.  NOTA: las dos  torres de sonido compradas seran utilzadas para todos los talleres de seguridad y convivencia Ciudadana  y deberan ser entregadas al final de los talleres a la alcaldia local de tunjuelito con todos sus accesorios y componentes y en perfectas condiciones. </t>
  </si>
  <si>
    <t xml:space="preserve">Cartillas  </t>
  </si>
  <si>
    <t>ESPECIFICACIONES Cartillas cosida de 16cm x 22cm, interior de 10 páginas, impreso 4x4 en propalcote de 150 gramos, caratula en propalcote de 240 gramos impreso 4x1, plastificado mate solo por una cara, encuadernación rústica, tintas 4x4 policromía, a partir de lineamientos del sector Seguridad . Tunjuelito Camina Segura Aprobación del contenido por comité.</t>
  </si>
  <si>
    <t>Gorra</t>
  </si>
  <si>
    <t xml:space="preserve">Visera: la elaboración debe ser en material plástico, en la parte superior debe estar forrada en el mismo material principal y en la parte inferior en una sola pieza. Sistema de ajuste: compuesto por una correa elaborada en el material principal y una hebilla, un remache o con broche plástico.  Botón: en la parte superior de la gorra, vértice de unión de los cascos puede llevar un botón, forrado con el mismo material principal y remachado en la parte interna (sólo si se requiere). Talla: Según modelo y tallaje único debe ser UNI- SEX para niños, niñas y jóvenes. Logos: En la parte del Frente un (1) logo bordado GRANDE, en los costados, un (1) logo bordado cada lado
Elementos (descripción): MATERIAL DRIL ACRILICO Tipo: gorra de seis (6) cascos, con dos (2) ojetes de ventilación bordados, sistema de ajuste, botón forrado, y al menos dos (2) costuras en la viserá. Acabados: la gorra terminada no debe presentar manchas, o coloración o diferencia de tonalidad en la tela, defectos como cortes, huecos o puntadas defectuosas.
La gorra no debe presentar abombamientos, falta de simetría en todo el conjunto o pliegues. Los ojetes de ventilación deben estar centrados respecto del ancho del casco. Diseño y color entregado por la oficina de prensa de la alcaldía local siguiendo el manual de imagen. </t>
  </si>
  <si>
    <t>Alarma personal</t>
  </si>
  <si>
    <t>Alarma Personal. Sonido fuerte y persistente para alertar a otros en situaciones de emergencia. Diseño compacto y portátil para llevar en la mano o en un bolsillo. Funciona con baterías y puede tener diferentes tonos y volúmenes. 130 decibeles minimo</t>
  </si>
  <si>
    <t>Calcomanías</t>
  </si>
  <si>
    <t xml:space="preserve">Calcomanías referentes a la  prevención de la violencia y promover la seguridad, imantadas para neveras y/o pegar en vidrios, carros. 100 por metro cuadrado  calcomanias de 10 x 10cm / 50 x por metro cuadrado de 20x20cm.  
</t>
  </si>
  <si>
    <t>Termo</t>
  </si>
  <si>
    <t xml:space="preserve">Termo en acero inoxidable, con cierre antiderrame, de al menos 20 cm de alto y capacidad para al menos 400ml. El termo incluye diseño básico y logos institucionales y lema Tunjuelito camina segura </t>
  </si>
  <si>
    <t>Tula tipo mochila deportiva</t>
  </si>
  <si>
    <t xml:space="preserve">Tula deportiva tipo mochila, en 2 colores, con doble cordón para ajustar (cargaderas), bolsillo delantero con cremallera, tamaño 35 x 45 cm, material Kambrel 80 gramos. La tula incluye impresiónes laterales sencillo y logos institucionales. El diseño deberá ser realizado por la el área de prensa de la Alcaldía Local de Tunjuelito. Tunjuelito Camina Segura </t>
  </si>
  <si>
    <t>Buzo o Hoodie</t>
  </si>
  <si>
    <t xml:space="preserve">POP O PUBLICIDAD </t>
  </si>
  <si>
    <t xml:space="preserve">ALIMENTOS </t>
  </si>
  <si>
    <t xml:space="preserve">Buzo capota "hoodie" unisex, con un bolsillo grande en la zona delantera inferior, 100% en algodón perchado. Con tres logos institucionales en la parte trasera de tamaño 4cmx8cm y 1 diseño en la parte delantar, tamaño carta con diseño o frase alusiva al proyecto. Diseño a cargo de la oficina de prensa de la alcaldía local. Tallas de la S hasta la XL (el número de buzos por talla, serán confirmados. Tunjuelito Camina Segura </t>
  </si>
  <si>
    <t>Profesional</t>
  </si>
  <si>
    <t xml:space="preserve">Profesional en psicología y/o trabajo social y pedagogía especializado.  Participación en al menos dos programas de justicia restaurativa y/o justicia terapéutica, programas de resolución y/o mediación de conflictos, programas de prevención de la violencia intrafamiliar y/o las violencias basadas en género, implementación de estrategias de justicia comunitaria urbana o rural, conocimiento y/o articulación con actores de la justicia formal, no formal y comunitaria, conocimiento y/o articulación con actores de la justicia local.  (24) meses de experiencia profesional relacionada. </t>
  </si>
  <si>
    <t>MES</t>
  </si>
  <si>
    <t xml:space="preserve"> Auxiliar de apoyo logístico - taller</t>
  </si>
  <si>
    <t>Profesional Auxiliar de apoyo logístico Educación Física y/o cultura física y/o licenciado en Educación básica o áreas afines. Doce (12) meses de Experiencia en el trabajo con grupos de diferentes edades y niveles de habilidad. Experiencia en desarrollo y coordinación de eventos. Experiencia en trabajo con grupos de diferentes edades y niveles de habilidad.  Debera apoyar el taller y soportar los documentos entregables relacionados con el taller para su  para su legalización</t>
  </si>
  <si>
    <t>BIKERS CALCOMANIAS</t>
  </si>
  <si>
    <t>FULL GRAPHICS</t>
  </si>
  <si>
    <t>SOBRE RUEDAS</t>
  </si>
  <si>
    <t>RET CONSULTORES</t>
  </si>
  <si>
    <t>DIAGNOSTICOS Y SOLUCIONES COMERCIALES</t>
  </si>
  <si>
    <t>ACRIPEL</t>
  </si>
  <si>
    <t>SUMINISTROS ANDINA SAS</t>
  </si>
  <si>
    <t>MONTGOMERY SAS</t>
  </si>
  <si>
    <t>FULL DOTACIONES</t>
  </si>
  <si>
    <t>HOMECENTER</t>
  </si>
  <si>
    <t>MACHPRINT SAS</t>
  </si>
  <si>
    <t>CAMISETA VITEX 2</t>
  </si>
  <si>
    <t>KLEUR IMPRESIONES</t>
  </si>
  <si>
    <t>DIDACTICOS TERRANOVA</t>
  </si>
  <si>
    <t>LOTOS SCREEN MULTIMEDIA</t>
  </si>
  <si>
    <t>EVENTOS GOURMET EXPRESS</t>
  </si>
  <si>
    <t>CASTILLO IMPERIAL</t>
  </si>
  <si>
    <t>ART DECO</t>
  </si>
  <si>
    <t>SOUND CITY</t>
  </si>
  <si>
    <t>TOVAR TECHNOLOGY</t>
  </si>
  <si>
    <t>JUMBO</t>
  </si>
  <si>
    <t>FAMA CONSULTORES</t>
  </si>
  <si>
    <t>DIAGNOSTICOS Y SOLUCIONES COMERCIALES S.A.S.</t>
  </si>
  <si>
    <t>901671385-7</t>
  </si>
  <si>
    <t>YOFRE RUIZ</t>
  </si>
  <si>
    <t>DIAGNOSTICOYSOLUCIONESAS@GMAIL.COM</t>
  </si>
  <si>
    <t>CALLE 34 B SUR 3 A 41</t>
  </si>
  <si>
    <t>901156826-9</t>
  </si>
  <si>
    <t>RETCONTABLE@GMAIL.COM</t>
  </si>
  <si>
    <t>TRANSVERSAL 96 B 20A - 40</t>
  </si>
  <si>
    <t>CAROLINA CASTELLANOS</t>
  </si>
  <si>
    <t>IVAN LEONARDO</t>
  </si>
  <si>
    <t>901596225-6</t>
  </si>
  <si>
    <t>EVENTOSGOURMETEXPRESSADV@GMAIL.COM</t>
  </si>
  <si>
    <t>52748304-4</t>
  </si>
  <si>
    <t>INFO@TEUSAQUILLOPLAZA.COM</t>
  </si>
  <si>
    <t>Calle 54 sur #13c.32</t>
  </si>
  <si>
    <t>39750776-6</t>
  </si>
  <si>
    <t>CLARAINESMONTOYAM@GMAIL.COM</t>
  </si>
  <si>
    <t>CRA 105A # 72-45</t>
  </si>
  <si>
    <t>900683508-4</t>
  </si>
  <si>
    <t>DIANA BAUTISTA</t>
  </si>
  <si>
    <t>CARRERA 65 88 91</t>
  </si>
  <si>
    <t xml:space="preserve"> 900.830.516-4</t>
  </si>
  <si>
    <t>AVENIDA PRIMERO DE MAYO #51A -35</t>
  </si>
  <si>
    <t>OSCAR MONDRAGON</t>
  </si>
  <si>
    <t>ACRIPEL@YAHOO.COM</t>
  </si>
  <si>
    <t>CALLE 54 SUR # 38A - 07</t>
  </si>
  <si>
    <t>MARCO NEL VARGAS</t>
  </si>
  <si>
    <t>MACHPRINT S.A.S</t>
  </si>
  <si>
    <t>901611503-3</t>
  </si>
  <si>
    <t>MACHPRINT@GMAIL.COM</t>
  </si>
  <si>
    <t>CALLE 70  # 51 - 43</t>
  </si>
  <si>
    <t xml:space="preserve">CAMISETA VITEX 2 </t>
  </si>
  <si>
    <t>13717012-4</t>
  </si>
  <si>
    <t>CAMISETASVITEX2@GMAILCOM</t>
  </si>
  <si>
    <t>CALLE 3 # 31 D - 97</t>
  </si>
  <si>
    <t>FAMA CONSULTORES SAS</t>
  </si>
  <si>
    <t>900497610-0</t>
  </si>
  <si>
    <t>FAMACONSULTORESAS@GMAIL.COM</t>
  </si>
  <si>
    <t xml:space="preserve">AV CALLE 26 # 68C - 61 </t>
  </si>
  <si>
    <t>SOLUCIONESMONTGOMERY@GMAIL.COM</t>
  </si>
  <si>
    <t xml:space="preserve">CARRERA 6 # 14 - 74 </t>
  </si>
  <si>
    <t>MARICEL BERNAL</t>
  </si>
  <si>
    <t>800242106-2</t>
  </si>
  <si>
    <t>SERVICIOALCLIENTE@HOMECENTER.COM</t>
  </si>
  <si>
    <t>AV 68 37 37</t>
  </si>
  <si>
    <t>SOUND CITY NM</t>
  </si>
  <si>
    <t>901151725-7</t>
  </si>
  <si>
    <t>SOUNDCITYNM@HOTMAIL.COM</t>
  </si>
  <si>
    <t>CALLE 20 9 12</t>
  </si>
  <si>
    <t>1010200675-7</t>
  </si>
  <si>
    <t>AFRANCO-27@HOTMAIL.COM</t>
  </si>
  <si>
    <t>CALLE 21 9 27</t>
  </si>
  <si>
    <t>900155107-1</t>
  </si>
  <si>
    <t>NOTIFICACIONES@CENCOSUD.COM.CO</t>
  </si>
  <si>
    <t>JUMBO CRA 30</t>
  </si>
  <si>
    <t>901581876-5</t>
  </si>
  <si>
    <t>DIDACTICOSTERRANOVA@GMAIL.COM</t>
  </si>
  <si>
    <t>CALLE 36 SUR 72 L 52</t>
  </si>
  <si>
    <t>KLEUR IMPRESORES</t>
  </si>
  <si>
    <t>901005409-1</t>
  </si>
  <si>
    <t>LEUR@KLEUR.COM</t>
  </si>
  <si>
    <t>CARRERA 65  5A 23</t>
  </si>
  <si>
    <t>1015468370-5</t>
  </si>
  <si>
    <t>LOTOSCREENMULTIMEDIA@GMAIL.COM</t>
  </si>
  <si>
    <t xml:space="preserve">CARRERA 28 10 40 </t>
  </si>
  <si>
    <t>1026262006-3</t>
  </si>
  <si>
    <t>JOSE JOAQUIN</t>
  </si>
  <si>
    <t>FISICO</t>
  </si>
  <si>
    <t>BIKERSCALCOMANIAS@HOTMAIL.COM</t>
  </si>
  <si>
    <t>CALLE 68B #24-04</t>
  </si>
  <si>
    <t>79315492-1</t>
  </si>
  <si>
    <t xml:space="preserve">sobreruedas@sobreruedas.com.co </t>
  </si>
  <si>
    <t>CALLE 63B #24-08</t>
  </si>
  <si>
    <t>79863989-9</t>
  </si>
  <si>
    <t>FULLGRAPHICS77@GMAIL.COM</t>
  </si>
  <si>
    <t>CRA 27B #63A - 11</t>
  </si>
  <si>
    <t>LOTO SCREEN MULTIMEDIA</t>
  </si>
  <si>
    <t>SUMINISTROS ANDINA</t>
  </si>
  <si>
    <t xml:space="preserve">COMERCIAL2@TRANSPORTESMULTIMODAL.COM </t>
  </si>
  <si>
    <t>HS SEGURIDAD ELECTRONICA SAS</t>
  </si>
  <si>
    <t>HS SEGURIDAD ELECTRÓNICA SAS</t>
  </si>
  <si>
    <t>ELECTROILUMINACIONES YM SAS</t>
  </si>
  <si>
    <t>901277950-1</t>
  </si>
  <si>
    <t>ELECTROILUMINACIONESYM@HOTMAIL.COM</t>
  </si>
  <si>
    <t>CALLE 18 12 20</t>
  </si>
  <si>
    <t>901488480-5</t>
  </si>
  <si>
    <t>CARRERA 9 19 39</t>
  </si>
  <si>
    <t>(601)2864715</t>
  </si>
  <si>
    <t>HSEGURIDAD@GMAIL.COM</t>
  </si>
  <si>
    <t>901894209-6</t>
  </si>
  <si>
    <t>INFO@DOTACIONESINDUSTRIALES.COM</t>
  </si>
  <si>
    <t>AV Boyacá # 64 H 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</si>
</sst>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[$$-240A]\ #,##0"/>
    <numFmt numFmtId="166" formatCode="_-[$$-409]* #,##0_ ;_-[$$-409]* \-#,##0\ ;_-[$$-409]* &quot;-&quot;??_ ;_-@_ "/>
    <numFmt numFmtId="167" formatCode="_-&quot;$&quot;\ * #,##0_-;\-&quot;$&quot;\ * #,##0_-;_-&quot;$&quot;\ * &quot;-&quot;??_-;_-@_-"/>
    <numFmt numFmtId="168" formatCode="_-[$$-409]* #,##0.00_ ;_-[$$-409]* \-#,##0.00\ ;_-[$$-409]* &quot;-&quot;??_ ;_-@_ "/>
    <numFmt numFmtId="169" formatCode="_-[$£-809]* #,##0.00_-;\-[$£-809]* #,##0.00_-;_-[$£-809]* &quot;-&quot;??_-;_-@_-"/>
    <numFmt numFmtId="170" formatCode="_-[$$-240A]\ * #,##0_-;\-[$$-240A]\ * #,##0_-;_-[$$-240A]\ * &quot;-&quot;??_-;_-@_-"/>
    <numFmt numFmtId="171" formatCode="_-[$$-240A]\ * #,##0.00_-;\-[$$-240A]\ * #,##0.00_-;_-[$$-240A]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Garamond"/>
      <family val="1"/>
    </font>
    <font>
      <sz val="12"/>
      <color theme="1"/>
      <name val="Garamond"/>
      <family val="1"/>
    </font>
    <font>
      <sz val="12"/>
      <color rgb="FF000000"/>
      <name val="Garamond"/>
      <family val="1"/>
    </font>
    <font>
      <sz val="11"/>
      <color theme="1"/>
      <name val="Garamond"/>
      <family val="1"/>
    </font>
    <font>
      <sz val="12"/>
      <color rgb="FF000000"/>
      <name val="Garamond"/>
      <family val="1"/>
    </font>
    <font>
      <b/>
      <sz val="11"/>
      <color theme="1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b/>
      <sz val="11"/>
      <color theme="0"/>
      <name val="Garamond"/>
      <family val="1"/>
    </font>
    <font>
      <sz val="11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color rgb="FF000000"/>
      <name val="Calibri"/>
      <family val="2"/>
      <scheme val="minor"/>
    </font>
    <font>
      <b/>
      <sz val="9"/>
      <color theme="0"/>
      <name val="Garamond"/>
      <family val="1"/>
    </font>
    <font>
      <b/>
      <sz val="22"/>
      <color theme="0"/>
      <name val="Garamond"/>
      <family val="1"/>
    </font>
    <font>
      <b/>
      <sz val="28"/>
      <color theme="0"/>
      <name val="Garamond"/>
      <family val="1"/>
    </font>
    <font>
      <b/>
      <sz val="12"/>
      <color theme="0"/>
      <name val="Garamond"/>
      <family val="1"/>
    </font>
    <font>
      <b/>
      <sz val="12"/>
      <color theme="1"/>
      <name val="Garamond"/>
      <family val="1"/>
    </font>
    <font>
      <b/>
      <sz val="12"/>
      <name val="Garamond"/>
      <family val="1"/>
    </font>
    <font>
      <sz val="9"/>
      <color theme="1"/>
      <name val="Garamond"/>
      <family val="1"/>
    </font>
    <font>
      <sz val="9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2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  <protection hidden="1"/>
    </xf>
    <xf numFmtId="171" fontId="6" fillId="0" borderId="1" xfId="3" applyNumberFormat="1" applyFont="1" applyBorder="1" applyAlignment="1">
      <alignment horizontal="center" vertical="center"/>
    </xf>
    <xf numFmtId="171" fontId="6" fillId="0" borderId="9" xfId="3" applyNumberFormat="1" applyFont="1" applyBorder="1" applyAlignment="1">
      <alignment horizontal="center" vertical="center"/>
    </xf>
    <xf numFmtId="171" fontId="6" fillId="0" borderId="36" xfId="3" applyNumberFormat="1" applyFont="1" applyBorder="1" applyAlignment="1">
      <alignment horizontal="center" vertical="center"/>
    </xf>
    <xf numFmtId="171" fontId="6" fillId="0" borderId="35" xfId="3" applyNumberFormat="1" applyFont="1" applyBorder="1" applyAlignment="1">
      <alignment horizontal="center" vertical="center"/>
    </xf>
    <xf numFmtId="171" fontId="6" fillId="0" borderId="38" xfId="3" applyNumberFormat="1" applyFont="1" applyBorder="1" applyAlignment="1">
      <alignment horizontal="center" vertical="center"/>
    </xf>
    <xf numFmtId="171" fontId="6" fillId="0" borderId="37" xfId="3" applyNumberFormat="1" applyFont="1" applyBorder="1" applyAlignment="1">
      <alignment horizontal="center" vertical="center"/>
    </xf>
    <xf numFmtId="171" fontId="6" fillId="0" borderId="0" xfId="3" applyNumberFormat="1" applyFont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 applyProtection="1">
      <alignment horizontal="center" vertical="center" wrapText="1"/>
      <protection hidden="1"/>
    </xf>
    <xf numFmtId="0" fontId="11" fillId="8" borderId="12" xfId="0" applyFont="1" applyFill="1" applyBorder="1" applyAlignment="1">
      <alignment horizontal="center" vertical="center" wrapText="1"/>
    </xf>
    <xf numFmtId="167" fontId="11" fillId="8" borderId="12" xfId="3" applyNumberFormat="1" applyFont="1" applyFill="1" applyBorder="1" applyAlignment="1">
      <alignment horizontal="center" vertical="center" wrapText="1"/>
    </xf>
    <xf numFmtId="171" fontId="11" fillId="8" borderId="12" xfId="3" applyNumberFormat="1" applyFont="1" applyFill="1" applyBorder="1" applyAlignment="1">
      <alignment horizontal="center" vertical="center" wrapText="1"/>
    </xf>
    <xf numFmtId="0" fontId="3" fillId="0" borderId="0" xfId="0" applyFont="1"/>
    <xf numFmtId="0" fontId="19" fillId="7" borderId="10" xfId="0" applyFont="1" applyFill="1" applyBorder="1" applyAlignment="1" applyProtection="1">
      <alignment horizontal="center" vertical="center" wrapText="1"/>
      <protection hidden="1"/>
    </xf>
    <xf numFmtId="0" fontId="21" fillId="3" borderId="1" xfId="0" applyFont="1" applyFill="1" applyBorder="1" applyAlignment="1" applyProtection="1">
      <alignment horizontal="center" vertical="center" wrapText="1"/>
      <protection hidden="1"/>
    </xf>
    <xf numFmtId="0" fontId="19" fillId="7" borderId="1" xfId="0" applyFont="1" applyFill="1" applyBorder="1" applyAlignment="1" applyProtection="1">
      <alignment horizontal="center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  <xf numFmtId="168" fontId="19" fillId="8" borderId="1" xfId="0" applyNumberFormat="1" applyFont="1" applyFill="1" applyBorder="1" applyAlignment="1">
      <alignment horizontal="center" vertical="center" wrapText="1"/>
    </xf>
    <xf numFmtId="171" fontId="19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171" fontId="20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169" fontId="3" fillId="0" borderId="0" xfId="0" applyNumberFormat="1" applyFont="1"/>
    <xf numFmtId="171" fontId="3" fillId="0" borderId="0" xfId="0" applyNumberFormat="1" applyFont="1"/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171" fontId="6" fillId="0" borderId="0" xfId="3" applyNumberFormat="1" applyFont="1" applyProtection="1">
      <protection hidden="1"/>
    </xf>
    <xf numFmtId="170" fontId="6" fillId="0" borderId="0" xfId="3" applyNumberFormat="1" applyFont="1" applyProtection="1">
      <protection hidden="1"/>
    </xf>
    <xf numFmtId="0" fontId="11" fillId="8" borderId="30" xfId="0" applyFont="1" applyFill="1" applyBorder="1" applyAlignment="1" applyProtection="1">
      <alignment horizontal="center" vertical="center" wrapText="1"/>
      <protection hidden="1"/>
    </xf>
    <xf numFmtId="0" fontId="11" fillId="8" borderId="31" xfId="0" applyFont="1" applyFill="1" applyBorder="1" applyAlignment="1" applyProtection="1">
      <alignment horizontal="center" vertical="center" wrapText="1"/>
      <protection hidden="1"/>
    </xf>
    <xf numFmtId="167" fontId="11" fillId="8" borderId="31" xfId="5" applyNumberFormat="1" applyFont="1" applyFill="1" applyBorder="1" applyAlignment="1" applyProtection="1">
      <alignment horizontal="center" vertical="center" wrapText="1"/>
      <protection hidden="1"/>
    </xf>
    <xf numFmtId="167" fontId="11" fillId="8" borderId="39" xfId="5" applyNumberFormat="1" applyFont="1" applyFill="1" applyBorder="1" applyAlignment="1" applyProtection="1">
      <alignment horizontal="center" vertical="center" wrapText="1"/>
      <protection hidden="1"/>
    </xf>
    <xf numFmtId="167" fontId="11" fillId="8" borderId="30" xfId="5" applyNumberFormat="1" applyFont="1" applyFill="1" applyBorder="1" applyAlignment="1" applyProtection="1">
      <alignment horizontal="center" vertical="center" wrapText="1"/>
      <protection hidden="1"/>
    </xf>
    <xf numFmtId="171" fontId="11" fillId="8" borderId="31" xfId="3" applyNumberFormat="1" applyFont="1" applyFill="1" applyBorder="1" applyAlignment="1" applyProtection="1">
      <alignment horizontal="center" vertical="center" wrapText="1"/>
      <protection hidden="1"/>
    </xf>
    <xf numFmtId="171" fontId="11" fillId="8" borderId="32" xfId="3" applyNumberFormat="1" applyFont="1" applyFill="1" applyBorder="1" applyAlignment="1" applyProtection="1">
      <alignment horizontal="center" vertical="center" wrapText="1"/>
      <protection hidden="1"/>
    </xf>
    <xf numFmtId="170" fontId="11" fillId="8" borderId="31" xfId="3" applyNumberFormat="1" applyFont="1" applyFill="1" applyBorder="1" applyAlignment="1" applyProtection="1">
      <alignment horizontal="center" vertical="center" wrapText="1"/>
      <protection hidden="1"/>
    </xf>
    <xf numFmtId="170" fontId="11" fillId="8" borderId="32" xfId="3" applyNumberFormat="1" applyFont="1" applyFill="1" applyBorder="1" applyAlignment="1" applyProtection="1">
      <alignment horizontal="center" vertical="center" wrapText="1"/>
      <protection hidden="1"/>
    </xf>
    <xf numFmtId="0" fontId="11" fillId="8" borderId="32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5" fillId="3" borderId="9" xfId="7" applyFont="1" applyFill="1" applyBorder="1" applyAlignment="1" applyProtection="1">
      <alignment horizontal="center" vertical="center" wrapText="1"/>
      <protection hidden="1"/>
    </xf>
    <xf numFmtId="0" fontId="3" fillId="0" borderId="9" xfId="7" applyFont="1" applyBorder="1" applyAlignment="1" applyProtection="1">
      <alignment horizontal="center" vertical="center" wrapText="1"/>
      <protection hidden="1"/>
    </xf>
    <xf numFmtId="0" fontId="5" fillId="0" borderId="9" xfId="7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6" fillId="0" borderId="33" xfId="0" applyFont="1" applyBorder="1" applyAlignment="1" applyProtection="1">
      <alignment horizontal="center" vertical="center"/>
      <protection hidden="1"/>
    </xf>
    <xf numFmtId="171" fontId="6" fillId="0" borderId="9" xfId="3" applyNumberFormat="1" applyFont="1" applyBorder="1" applyAlignment="1" applyProtection="1">
      <alignment horizontal="center" vertical="center"/>
      <protection hidden="1"/>
    </xf>
    <xf numFmtId="171" fontId="7" fillId="3" borderId="9" xfId="3" applyNumberFormat="1" applyFont="1" applyFill="1" applyBorder="1" applyAlignment="1" applyProtection="1">
      <alignment horizontal="center" vertical="center"/>
      <protection hidden="1"/>
    </xf>
    <xf numFmtId="171" fontId="6" fillId="0" borderId="33" xfId="3" applyNumberFormat="1" applyFont="1" applyBorder="1" applyAlignment="1" applyProtection="1">
      <alignment horizontal="center" vertical="center"/>
      <protection hidden="1"/>
    </xf>
    <xf numFmtId="170" fontId="6" fillId="0" borderId="9" xfId="3" applyNumberFormat="1" applyFont="1" applyBorder="1" applyAlignment="1" applyProtection="1">
      <alignment horizontal="center" vertical="center"/>
      <protection hidden="1"/>
    </xf>
    <xf numFmtId="170" fontId="7" fillId="3" borderId="9" xfId="3" applyNumberFormat="1" applyFont="1" applyFill="1" applyBorder="1" applyAlignment="1" applyProtection="1">
      <alignment horizontal="center" vertical="center" wrapText="1"/>
      <protection hidden="1"/>
    </xf>
    <xf numFmtId="170" fontId="6" fillId="0" borderId="33" xfId="3" applyNumberFormat="1" applyFont="1" applyBorder="1" applyAlignment="1" applyProtection="1">
      <alignment horizontal="center" vertical="center"/>
      <protection hidden="1"/>
    </xf>
    <xf numFmtId="170" fontId="7" fillId="3" borderId="9" xfId="3" applyNumberFormat="1" applyFont="1" applyFill="1" applyBorder="1" applyAlignment="1" applyProtection="1">
      <alignment horizontal="center" vertical="center"/>
      <protection hidden="1"/>
    </xf>
    <xf numFmtId="170" fontId="6" fillId="0" borderId="41" xfId="3" applyNumberFormat="1" applyFont="1" applyBorder="1" applyAlignment="1" applyProtection="1">
      <alignment horizontal="center" vertical="center"/>
      <protection hidden="1"/>
    </xf>
    <xf numFmtId="170" fontId="6" fillId="0" borderId="8" xfId="0" applyNumberFormat="1" applyFont="1" applyBorder="1" applyAlignment="1" applyProtection="1">
      <alignment horizontal="center" vertical="center"/>
      <protection hidden="1"/>
    </xf>
    <xf numFmtId="170" fontId="6" fillId="0" borderId="9" xfId="0" applyNumberFormat="1" applyFont="1" applyBorder="1" applyAlignment="1" applyProtection="1">
      <alignment horizontal="center" vertical="center"/>
      <protection hidden="1"/>
    </xf>
    <xf numFmtId="9" fontId="6" fillId="0" borderId="9" xfId="4" applyFont="1" applyFill="1" applyBorder="1" applyAlignment="1" applyProtection="1">
      <alignment horizontal="center" vertical="center"/>
      <protection hidden="1"/>
    </xf>
    <xf numFmtId="170" fontId="6" fillId="0" borderId="9" xfId="4" applyNumberFormat="1" applyFont="1" applyFill="1" applyBorder="1" applyAlignment="1" applyProtection="1">
      <alignment horizontal="center" vertical="center"/>
      <protection hidden="1"/>
    </xf>
    <xf numFmtId="170" fontId="6" fillId="0" borderId="33" xfId="4" applyNumberFormat="1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5" fillId="3" borderId="1" xfId="7" applyFont="1" applyFill="1" applyBorder="1" applyAlignment="1" applyProtection="1">
      <alignment horizontal="center" vertical="center" wrapText="1"/>
      <protection hidden="1"/>
    </xf>
    <xf numFmtId="0" fontId="3" fillId="0" borderId="1" xfId="7" applyFont="1" applyBorder="1" applyAlignment="1" applyProtection="1">
      <alignment horizontal="center" vertical="center" wrapText="1"/>
      <protection hidden="1"/>
    </xf>
    <xf numFmtId="0" fontId="5" fillId="0" borderId="1" xfId="7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171" fontId="6" fillId="0" borderId="1" xfId="3" applyNumberFormat="1" applyFont="1" applyBorder="1" applyAlignment="1" applyProtection="1">
      <alignment horizontal="center" vertical="center"/>
      <protection hidden="1"/>
    </xf>
    <xf numFmtId="171" fontId="6" fillId="0" borderId="11" xfId="3" applyNumberFormat="1" applyFont="1" applyBorder="1" applyAlignment="1" applyProtection="1">
      <alignment horizontal="center" vertical="center"/>
      <protection hidden="1"/>
    </xf>
    <xf numFmtId="170" fontId="6" fillId="0" borderId="1" xfId="3" applyNumberFormat="1" applyFont="1" applyBorder="1" applyAlignment="1" applyProtection="1">
      <alignment horizontal="center" vertical="center"/>
      <protection hidden="1"/>
    </xf>
    <xf numFmtId="170" fontId="6" fillId="0" borderId="11" xfId="3" applyNumberFormat="1" applyFont="1" applyBorder="1" applyAlignment="1" applyProtection="1">
      <alignment horizontal="center" vertical="center"/>
      <protection hidden="1"/>
    </xf>
    <xf numFmtId="170" fontId="6" fillId="0" borderId="14" xfId="3" applyNumberFormat="1" applyFont="1" applyBorder="1" applyAlignment="1" applyProtection="1">
      <alignment horizontal="center" vertical="center"/>
      <protection hidden="1"/>
    </xf>
    <xf numFmtId="0" fontId="6" fillId="0" borderId="30" xfId="0" applyFont="1" applyBorder="1" applyAlignment="1" applyProtection="1">
      <alignment horizontal="center" vertical="center"/>
      <protection hidden="1"/>
    </xf>
    <xf numFmtId="0" fontId="5" fillId="3" borderId="31" xfId="7" applyFont="1" applyFill="1" applyBorder="1" applyAlignment="1" applyProtection="1">
      <alignment horizontal="center" vertical="center" wrapText="1"/>
      <protection hidden="1"/>
    </xf>
    <xf numFmtId="0" fontId="5" fillId="0" borderId="31" xfId="12" applyFont="1" applyBorder="1" applyAlignment="1" applyProtection="1">
      <alignment horizontal="center" vertical="center" wrapText="1"/>
      <protection hidden="1"/>
    </xf>
    <xf numFmtId="0" fontId="5" fillId="0" borderId="31" xfId="7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6" fillId="0" borderId="32" xfId="0" applyFont="1" applyBorder="1" applyAlignment="1" applyProtection="1">
      <alignment horizontal="center" vertical="center"/>
      <protection hidden="1"/>
    </xf>
    <xf numFmtId="171" fontId="6" fillId="0" borderId="31" xfId="3" applyNumberFormat="1" applyFont="1" applyBorder="1" applyAlignment="1" applyProtection="1">
      <alignment horizontal="center" vertical="center"/>
      <protection hidden="1"/>
    </xf>
    <xf numFmtId="171" fontId="7" fillId="3" borderId="31" xfId="3" applyNumberFormat="1" applyFont="1" applyFill="1" applyBorder="1" applyAlignment="1" applyProtection="1">
      <alignment horizontal="center" vertical="center"/>
      <protection hidden="1"/>
    </xf>
    <xf numFmtId="171" fontId="6" fillId="0" borderId="32" xfId="3" applyNumberFormat="1" applyFont="1" applyBorder="1" applyAlignment="1" applyProtection="1">
      <alignment horizontal="center" vertical="center"/>
      <protection hidden="1"/>
    </xf>
    <xf numFmtId="170" fontId="6" fillId="0" borderId="31" xfId="3" applyNumberFormat="1" applyFont="1" applyBorder="1" applyAlignment="1" applyProtection="1">
      <alignment horizontal="center" vertical="center"/>
      <protection hidden="1"/>
    </xf>
    <xf numFmtId="170" fontId="7" fillId="3" borderId="31" xfId="3" applyNumberFormat="1" applyFont="1" applyFill="1" applyBorder="1" applyAlignment="1" applyProtection="1">
      <alignment horizontal="center" vertical="center" wrapText="1"/>
      <protection hidden="1"/>
    </xf>
    <xf numFmtId="170" fontId="6" fillId="0" borderId="32" xfId="3" applyNumberFormat="1" applyFont="1" applyBorder="1" applyAlignment="1" applyProtection="1">
      <alignment horizontal="center" vertical="center"/>
      <protection hidden="1"/>
    </xf>
    <xf numFmtId="170" fontId="7" fillId="3" borderId="31" xfId="3" applyNumberFormat="1" applyFont="1" applyFill="1" applyBorder="1" applyAlignment="1" applyProtection="1">
      <alignment horizontal="center" vertical="center"/>
      <protection hidden="1"/>
    </xf>
    <xf numFmtId="170" fontId="6" fillId="0" borderId="39" xfId="3" applyNumberFormat="1" applyFont="1" applyBorder="1" applyAlignment="1" applyProtection="1">
      <alignment horizontal="center" vertical="center"/>
      <protection hidden="1"/>
    </xf>
    <xf numFmtId="170" fontId="6" fillId="0" borderId="30" xfId="0" applyNumberFormat="1" applyFont="1" applyBorder="1" applyAlignment="1" applyProtection="1">
      <alignment horizontal="center" vertical="center"/>
      <protection hidden="1"/>
    </xf>
    <xf numFmtId="170" fontId="6" fillId="0" borderId="31" xfId="0" applyNumberFormat="1" applyFont="1" applyBorder="1" applyAlignment="1" applyProtection="1">
      <alignment horizontal="center" vertical="center"/>
      <protection hidden="1"/>
    </xf>
    <xf numFmtId="9" fontId="6" fillId="0" borderId="31" xfId="4" applyFont="1" applyFill="1" applyBorder="1" applyAlignment="1" applyProtection="1">
      <alignment horizontal="center" vertical="center"/>
      <protection hidden="1"/>
    </xf>
    <xf numFmtId="170" fontId="6" fillId="0" borderId="31" xfId="4" applyNumberFormat="1" applyFont="1" applyFill="1" applyBorder="1" applyAlignment="1" applyProtection="1">
      <alignment horizontal="center" vertical="center"/>
      <protection hidden="1"/>
    </xf>
    <xf numFmtId="170" fontId="6" fillId="0" borderId="32" xfId="4" applyNumberFormat="1" applyFont="1" applyFill="1" applyBorder="1" applyAlignment="1" applyProtection="1">
      <alignment horizontal="center" vertical="center"/>
      <protection hidden="1"/>
    </xf>
    <xf numFmtId="0" fontId="6" fillId="0" borderId="40" xfId="0" applyFont="1" applyBorder="1" applyAlignment="1" applyProtection="1">
      <alignment horizontal="center" vertical="center" wrapText="1"/>
      <protection locked="0" hidden="1"/>
    </xf>
    <xf numFmtId="171" fontId="6" fillId="0" borderId="9" xfId="3" applyNumberFormat="1" applyFont="1" applyBorder="1" applyAlignment="1" applyProtection="1">
      <alignment horizontal="center" vertical="center"/>
      <protection locked="0" hidden="1"/>
    </xf>
    <xf numFmtId="0" fontId="6" fillId="0" borderId="29" xfId="0" applyFont="1" applyBorder="1" applyAlignment="1" applyProtection="1">
      <alignment horizontal="center" vertical="center" wrapText="1"/>
      <protection locked="0" hidden="1"/>
    </xf>
    <xf numFmtId="171" fontId="6" fillId="0" borderId="1" xfId="3" applyNumberFormat="1" applyFont="1" applyBorder="1" applyAlignment="1" applyProtection="1">
      <alignment horizontal="center" vertical="center"/>
      <protection locked="0" hidden="1"/>
    </xf>
    <xf numFmtId="170" fontId="6" fillId="0" borderId="9" xfId="3" applyNumberFormat="1" applyFont="1" applyBorder="1" applyAlignment="1" applyProtection="1">
      <alignment horizontal="center" vertical="center"/>
      <protection locked="0" hidden="1"/>
    </xf>
    <xf numFmtId="1" fontId="3" fillId="0" borderId="29" xfId="0" applyNumberFormat="1" applyFont="1" applyBorder="1" applyAlignment="1" applyProtection="1">
      <alignment horizontal="center" vertical="center" wrapText="1"/>
      <protection locked="0" hidden="1"/>
    </xf>
    <xf numFmtId="170" fontId="6" fillId="0" borderId="1" xfId="3" applyNumberFormat="1" applyFont="1" applyBorder="1" applyAlignment="1" applyProtection="1">
      <alignment horizontal="center" vertical="center"/>
      <protection locked="0" hidden="1"/>
    </xf>
    <xf numFmtId="0" fontId="3" fillId="0" borderId="29" xfId="0" applyFont="1" applyBorder="1" applyAlignment="1" applyProtection="1">
      <alignment horizontal="center" vertical="center" wrapText="1"/>
      <protection locked="0" hidden="1"/>
    </xf>
    <xf numFmtId="0" fontId="3" fillId="0" borderId="29" xfId="0" applyFont="1" applyBorder="1" applyAlignment="1" applyProtection="1">
      <alignment horizontal="center" vertical="center"/>
      <protection locked="0" hidden="1"/>
    </xf>
    <xf numFmtId="170" fontId="6" fillId="0" borderId="31" xfId="3" applyNumberFormat="1" applyFont="1" applyBorder="1" applyAlignment="1" applyProtection="1">
      <alignment horizontal="center" vertical="center"/>
      <protection locked="0" hidden="1"/>
    </xf>
    <xf numFmtId="1" fontId="3" fillId="3" borderId="42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42" xfId="0" applyFont="1" applyBorder="1" applyAlignment="1" applyProtection="1">
      <alignment horizontal="center" vertical="center" wrapText="1"/>
      <protection locked="0" hidden="1"/>
    </xf>
    <xf numFmtId="171" fontId="6" fillId="0" borderId="31" xfId="3" applyNumberFormat="1" applyFont="1" applyBorder="1" applyAlignment="1" applyProtection="1">
      <alignment horizontal="center" vertical="center"/>
      <protection locked="0" hidden="1"/>
    </xf>
    <xf numFmtId="166" fontId="3" fillId="0" borderId="40" xfId="0" applyNumberFormat="1" applyFont="1" applyBorder="1" applyAlignment="1" applyProtection="1">
      <alignment horizontal="center" vertical="center" wrapText="1"/>
      <protection locked="0" hidden="1"/>
    </xf>
    <xf numFmtId="166" fontId="3" fillId="2" borderId="40" xfId="0" applyNumberFormat="1" applyFont="1" applyFill="1" applyBorder="1" applyAlignment="1" applyProtection="1">
      <alignment horizontal="left" vertical="center" wrapText="1"/>
      <protection locked="0" hidden="1"/>
    </xf>
    <xf numFmtId="0" fontId="5" fillId="0" borderId="29" xfId="0" applyFont="1" applyBorder="1" applyAlignment="1" applyProtection="1">
      <alignment horizontal="center" vertical="center" wrapText="1"/>
      <protection locked="0" hidden="1"/>
    </xf>
    <xf numFmtId="165" fontId="5" fillId="2" borderId="29" xfId="0" applyNumberFormat="1" applyFont="1" applyFill="1" applyBorder="1" applyAlignment="1" applyProtection="1">
      <alignment horizontal="center" vertical="center" wrapText="1"/>
      <protection locked="0" hidden="1"/>
    </xf>
    <xf numFmtId="0" fontId="5" fillId="3" borderId="42" xfId="0" applyFont="1" applyFill="1" applyBorder="1" applyAlignment="1" applyProtection="1">
      <alignment horizontal="center" vertical="center" wrapText="1"/>
      <protection locked="0" hidden="1"/>
    </xf>
    <xf numFmtId="1" fontId="3" fillId="0" borderId="40" xfId="0" applyNumberFormat="1" applyFont="1" applyBorder="1" applyAlignment="1" applyProtection="1">
      <alignment horizontal="center" vertical="center" wrapText="1"/>
      <protection locked="0" hidden="1"/>
    </xf>
    <xf numFmtId="0" fontId="3" fillId="2" borderId="40" xfId="0" applyFont="1" applyFill="1" applyBorder="1" applyAlignment="1" applyProtection="1">
      <alignment horizontal="center" vertical="center" wrapText="1"/>
      <protection locked="0" hidden="1"/>
    </xf>
    <xf numFmtId="0" fontId="22" fillId="0" borderId="1" xfId="0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 wrapText="1"/>
    </xf>
    <xf numFmtId="0" fontId="2" fillId="0" borderId="1" xfId="13" applyFill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" fillId="0" borderId="1" xfId="15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/>
    </xf>
    <xf numFmtId="0" fontId="19" fillId="7" borderId="17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21" fillId="0" borderId="14" xfId="0" applyFont="1" applyBorder="1" applyAlignment="1" applyProtection="1">
      <alignment horizontal="center" vertical="center" wrapText="1"/>
      <protection hidden="1"/>
    </xf>
    <xf numFmtId="0" fontId="21" fillId="0" borderId="15" xfId="0" applyFont="1" applyBorder="1" applyAlignment="1" applyProtection="1">
      <alignment horizontal="center" vertical="center" wrapText="1"/>
      <protection hidden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19" fillId="7" borderId="26" xfId="0" applyFont="1" applyFill="1" applyBorder="1" applyAlignment="1">
      <alignment horizontal="left" vertical="center" wrapText="1"/>
    </xf>
    <xf numFmtId="0" fontId="19" fillId="7" borderId="27" xfId="0" applyFont="1" applyFill="1" applyBorder="1" applyAlignment="1">
      <alignment horizontal="left" vertical="center" wrapText="1"/>
    </xf>
    <xf numFmtId="0" fontId="19" fillId="7" borderId="28" xfId="0" applyFont="1" applyFill="1" applyBorder="1" applyAlignment="1">
      <alignment horizontal="left" vertical="center" wrapText="1"/>
    </xf>
    <xf numFmtId="0" fontId="8" fillId="5" borderId="26" xfId="0" applyFont="1" applyFill="1" applyBorder="1" applyAlignment="1" applyProtection="1">
      <alignment horizontal="center" vertical="center" wrapText="1"/>
      <protection hidden="1"/>
    </xf>
    <xf numFmtId="0" fontId="8" fillId="5" borderId="27" xfId="0" applyFont="1" applyFill="1" applyBorder="1" applyAlignment="1" applyProtection="1">
      <alignment horizontal="center" vertical="center" wrapText="1"/>
      <protection hidden="1"/>
    </xf>
    <xf numFmtId="0" fontId="8" fillId="5" borderId="28" xfId="0" applyFont="1" applyFill="1" applyBorder="1" applyAlignment="1" applyProtection="1">
      <alignment horizontal="center" vertical="center" wrapText="1"/>
      <protection hidden="1"/>
    </xf>
    <xf numFmtId="0" fontId="17" fillId="7" borderId="2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hidden="1"/>
    </xf>
    <xf numFmtId="0" fontId="17" fillId="7" borderId="4" xfId="0" applyFont="1" applyFill="1" applyBorder="1" applyAlignment="1" applyProtection="1">
      <alignment horizontal="center" vertical="center"/>
      <protection hidden="1"/>
    </xf>
    <xf numFmtId="0" fontId="17" fillId="7" borderId="21" xfId="0" applyFont="1" applyFill="1" applyBorder="1" applyAlignment="1" applyProtection="1">
      <alignment horizontal="center" vertical="center"/>
      <protection hidden="1"/>
    </xf>
    <xf numFmtId="0" fontId="17" fillId="7" borderId="12" xfId="0" applyFont="1" applyFill="1" applyBorder="1" applyAlignment="1" applyProtection="1">
      <alignment horizontal="center" vertical="center"/>
      <protection hidden="1"/>
    </xf>
    <xf numFmtId="0" fontId="17" fillId="7" borderId="13" xfId="0" applyFont="1" applyFill="1" applyBorder="1" applyAlignment="1" applyProtection="1">
      <alignment horizontal="center" vertical="center"/>
      <protection hidden="1"/>
    </xf>
    <xf numFmtId="0" fontId="17" fillId="7" borderId="16" xfId="0" applyFont="1" applyFill="1" applyBorder="1" applyAlignment="1" applyProtection="1">
      <alignment horizontal="center" vertical="center"/>
      <protection hidden="1"/>
    </xf>
    <xf numFmtId="0" fontId="17" fillId="7" borderId="24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 wrapText="1"/>
      <protection hidden="1"/>
    </xf>
    <xf numFmtId="0" fontId="10" fillId="3" borderId="24" xfId="0" applyFont="1" applyFill="1" applyBorder="1" applyAlignment="1" applyProtection="1">
      <alignment horizontal="center" vertical="center" wrapText="1"/>
      <protection hidden="1"/>
    </xf>
    <xf numFmtId="0" fontId="18" fillId="7" borderId="2" xfId="0" applyFont="1" applyFill="1" applyBorder="1" applyAlignment="1" applyProtection="1">
      <alignment horizontal="center" vertical="center"/>
      <protection hidden="1"/>
    </xf>
    <xf numFmtId="0" fontId="18" fillId="7" borderId="3" xfId="0" applyFont="1" applyFill="1" applyBorder="1" applyAlignment="1" applyProtection="1">
      <alignment horizontal="center" vertical="center"/>
      <protection hidden="1"/>
    </xf>
    <xf numFmtId="0" fontId="18" fillId="7" borderId="16" xfId="0" applyFont="1" applyFill="1" applyBorder="1" applyAlignment="1" applyProtection="1">
      <alignment horizontal="center" vertical="center"/>
      <protection hidden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</cellXfs>
  <cellStyles count="16">
    <cellStyle name="Hipervínculo" xfId="15" builtinId="8"/>
    <cellStyle name="Hipervínculo 2" xfId="13"/>
    <cellStyle name="Hipervínculo 3" xfId="10"/>
    <cellStyle name="Hyperlink" xfId="2"/>
    <cellStyle name="Hyperlink 2" xfId="14"/>
    <cellStyle name="Hyperlink 3" xfId="8"/>
    <cellStyle name="Millares 2" xfId="11"/>
    <cellStyle name="Moneda" xfId="3" builtinId="4"/>
    <cellStyle name="Moneda 2" xfId="1"/>
    <cellStyle name="Moneda 3" xfId="5"/>
    <cellStyle name="Normal" xfId="0" builtinId="0"/>
    <cellStyle name="Normal 2" xfId="7"/>
    <cellStyle name="Normal 2 2" xfId="12"/>
    <cellStyle name="Normal 3" xfId="9"/>
    <cellStyle name="Normal 4" xfId="6"/>
    <cellStyle name="Porcentaje" xfId="4" builtinId="5"/>
  </cellStyles>
  <dxfs count="0"/>
  <tableStyles count="0" defaultTableStyle="TableStyleMedium2" defaultPivotStyle="PivotStyleLight16"/>
  <colors>
    <mruColors>
      <color rgb="FFF9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AMACONSULTORESAS@GMAIL.COM" TargetMode="External"/><Relationship Id="rId13" Type="http://schemas.openxmlformats.org/officeDocument/2006/relationships/hyperlink" Target="mailto:NOTIFICACIONES@CENCOSUD.COM.CO" TargetMode="External"/><Relationship Id="rId18" Type="http://schemas.openxmlformats.org/officeDocument/2006/relationships/hyperlink" Target="mailto:FULLGRAPHICS77@GMAIL.COM" TargetMode="External"/><Relationship Id="rId3" Type="http://schemas.openxmlformats.org/officeDocument/2006/relationships/hyperlink" Target="mailto:INFO@TEUSAQUILLOPLAZA.COM" TargetMode="External"/><Relationship Id="rId21" Type="http://schemas.openxmlformats.org/officeDocument/2006/relationships/hyperlink" Target="mailto:HSEGURIDAD@GMAIL.COM" TargetMode="External"/><Relationship Id="rId7" Type="http://schemas.openxmlformats.org/officeDocument/2006/relationships/hyperlink" Target="mailto:MACHPRINT@GMAIL.COM" TargetMode="External"/><Relationship Id="rId12" Type="http://schemas.openxmlformats.org/officeDocument/2006/relationships/hyperlink" Target="mailto:AFRANCO-27@HOTMAIL.COM" TargetMode="External"/><Relationship Id="rId17" Type="http://schemas.openxmlformats.org/officeDocument/2006/relationships/hyperlink" Target="mailto:BIKERSCALCOMANIAS@HOTMAIL.COM" TargetMode="External"/><Relationship Id="rId2" Type="http://schemas.openxmlformats.org/officeDocument/2006/relationships/hyperlink" Target="mailto:RETCONTABLE@GMAIL.COM" TargetMode="External"/><Relationship Id="rId16" Type="http://schemas.openxmlformats.org/officeDocument/2006/relationships/hyperlink" Target="mailto:LOTOSCREENMULTIMEDIA@GMAIL.COM" TargetMode="External"/><Relationship Id="rId20" Type="http://schemas.openxmlformats.org/officeDocument/2006/relationships/hyperlink" Target="mailto:ELECTROILUMINACIONESYM@HOTMAIL.COM" TargetMode="External"/><Relationship Id="rId1" Type="http://schemas.openxmlformats.org/officeDocument/2006/relationships/hyperlink" Target="mailto:DIAGNOSTICOYSOLUCIONESAS@GMAIL.COM" TargetMode="External"/><Relationship Id="rId6" Type="http://schemas.openxmlformats.org/officeDocument/2006/relationships/hyperlink" Target="mailto:ACRIPEL@YAHOO.COM" TargetMode="External"/><Relationship Id="rId11" Type="http://schemas.openxmlformats.org/officeDocument/2006/relationships/hyperlink" Target="mailto:SOUNDCITYNM@HOTMAIL.COM" TargetMode="External"/><Relationship Id="rId5" Type="http://schemas.openxmlformats.org/officeDocument/2006/relationships/hyperlink" Target="mailto:SOLUCIONESMONTGOMERY@GMAIL.COM" TargetMode="External"/><Relationship Id="rId15" Type="http://schemas.openxmlformats.org/officeDocument/2006/relationships/hyperlink" Target="mailto:LEUR@KLEUR.COM" TargetMode="External"/><Relationship Id="rId10" Type="http://schemas.openxmlformats.org/officeDocument/2006/relationships/hyperlink" Target="mailto:SERVICIOALCLIENTE@HOMECENTER.COM" TargetMode="External"/><Relationship Id="rId19" Type="http://schemas.openxmlformats.org/officeDocument/2006/relationships/hyperlink" Target="mailto:sobreruedas@sobreruedas.com.co" TargetMode="External"/><Relationship Id="rId4" Type="http://schemas.openxmlformats.org/officeDocument/2006/relationships/hyperlink" Target="mailto:COMERCIAL2@TRANSPORTESMULTIMODAL.COM" TargetMode="External"/><Relationship Id="rId9" Type="http://schemas.openxmlformats.org/officeDocument/2006/relationships/hyperlink" Target="mailto:EVENTOSGOURMETEXPRESSADV@GMAIL.COM" TargetMode="External"/><Relationship Id="rId14" Type="http://schemas.openxmlformats.org/officeDocument/2006/relationships/hyperlink" Target="mailto:DIDACTICOSTERRANOVA@GMAIL.COM" TargetMode="External"/><Relationship Id="rId22" Type="http://schemas.openxmlformats.org/officeDocument/2006/relationships/hyperlink" Target="mailto:INFO@DOTACIONESINDUSTRIALE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8"/>
  <sheetViews>
    <sheetView topLeftCell="A13" workbookViewId="0">
      <selection activeCell="H29" sqref="H29"/>
    </sheetView>
  </sheetViews>
  <sheetFormatPr baseColWidth="10" defaultRowHeight="15" x14ac:dyDescent="0.25"/>
  <cols>
    <col min="2" max="2" width="38.85546875" customWidth="1"/>
    <col min="4" max="4" width="24.5703125" customWidth="1"/>
    <col min="5" max="5" width="13" customWidth="1"/>
    <col min="6" max="6" width="16" customWidth="1"/>
    <col min="7" max="7" width="104.7109375" customWidth="1"/>
    <col min="8" max="8" width="21.42578125" customWidth="1"/>
  </cols>
  <sheetData>
    <row r="2" spans="2:9" x14ac:dyDescent="0.25">
      <c r="B2" s="124" t="s">
        <v>9</v>
      </c>
      <c r="C2" s="124"/>
      <c r="D2" s="124"/>
      <c r="E2" s="124"/>
      <c r="F2" s="124"/>
      <c r="G2" s="124"/>
      <c r="H2" s="124"/>
      <c r="I2" s="124"/>
    </row>
    <row r="3" spans="2:9" x14ac:dyDescent="0.25">
      <c r="B3" s="124"/>
      <c r="C3" s="124"/>
      <c r="D3" s="124"/>
      <c r="E3" s="124"/>
      <c r="F3" s="124"/>
      <c r="G3" s="124"/>
      <c r="H3" s="124"/>
      <c r="I3" s="124"/>
    </row>
    <row r="4" spans="2:9" ht="48" x14ac:dyDescent="0.25">
      <c r="B4" s="15" t="s">
        <v>10</v>
      </c>
      <c r="C4" s="15" t="s">
        <v>11</v>
      </c>
      <c r="D4" s="15" t="s">
        <v>12</v>
      </c>
      <c r="E4" s="15" t="s">
        <v>13</v>
      </c>
      <c r="F4" s="15" t="s">
        <v>47</v>
      </c>
      <c r="G4" s="15" t="s">
        <v>44</v>
      </c>
      <c r="H4" s="15" t="s">
        <v>14</v>
      </c>
      <c r="I4" s="15" t="s">
        <v>15</v>
      </c>
    </row>
    <row r="5" spans="2:9" ht="24" x14ac:dyDescent="0.25">
      <c r="B5" s="119" t="s">
        <v>100</v>
      </c>
      <c r="C5" s="119" t="s">
        <v>101</v>
      </c>
      <c r="D5" s="119" t="s">
        <v>102</v>
      </c>
      <c r="E5" s="120">
        <v>45818</v>
      </c>
      <c r="F5" s="120" t="s">
        <v>44</v>
      </c>
      <c r="G5" s="121" t="s">
        <v>103</v>
      </c>
      <c r="H5" s="122" t="s">
        <v>104</v>
      </c>
      <c r="I5" s="119">
        <v>3125581451</v>
      </c>
    </row>
    <row r="6" spans="2:9" ht="36" x14ac:dyDescent="0.25">
      <c r="B6" s="119" t="s">
        <v>81</v>
      </c>
      <c r="C6" s="119" t="s">
        <v>105</v>
      </c>
      <c r="D6" s="119" t="s">
        <v>102</v>
      </c>
      <c r="E6" s="120">
        <v>45798</v>
      </c>
      <c r="F6" s="120" t="s">
        <v>44</v>
      </c>
      <c r="G6" s="121" t="s">
        <v>106</v>
      </c>
      <c r="H6" s="122" t="s">
        <v>107</v>
      </c>
      <c r="I6" s="119">
        <v>3164688302</v>
      </c>
    </row>
    <row r="7" spans="2:9" ht="24" x14ac:dyDescent="0.25">
      <c r="B7" s="119" t="s">
        <v>145</v>
      </c>
      <c r="C7" s="119" t="s">
        <v>146</v>
      </c>
      <c r="D7" s="119" t="s">
        <v>141</v>
      </c>
      <c r="E7" s="120">
        <v>45817</v>
      </c>
      <c r="F7" s="120" t="s">
        <v>44</v>
      </c>
      <c r="G7" s="121" t="s">
        <v>147</v>
      </c>
      <c r="H7" s="122" t="s">
        <v>148</v>
      </c>
      <c r="I7" s="119">
        <v>3132128115</v>
      </c>
    </row>
    <row r="8" spans="2:9" ht="24" x14ac:dyDescent="0.25">
      <c r="B8" s="119" t="s">
        <v>97</v>
      </c>
      <c r="C8" s="119" t="s">
        <v>149</v>
      </c>
      <c r="D8" s="119" t="s">
        <v>141</v>
      </c>
      <c r="E8" s="120">
        <v>45818</v>
      </c>
      <c r="F8" s="120" t="s">
        <v>44</v>
      </c>
      <c r="G8" s="121" t="s">
        <v>150</v>
      </c>
      <c r="H8" s="122" t="s">
        <v>151</v>
      </c>
      <c r="I8" s="119">
        <v>3133927186</v>
      </c>
    </row>
    <row r="9" spans="2:9" ht="24" x14ac:dyDescent="0.25">
      <c r="B9" s="119" t="s">
        <v>98</v>
      </c>
      <c r="C9" s="119" t="s">
        <v>152</v>
      </c>
      <c r="D9" s="119" t="s">
        <v>141</v>
      </c>
      <c r="E9" s="120">
        <v>45816</v>
      </c>
      <c r="F9" s="120" t="s">
        <v>44</v>
      </c>
      <c r="G9" s="121" t="s">
        <v>153</v>
      </c>
      <c r="H9" s="122" t="s">
        <v>154</v>
      </c>
      <c r="I9" s="119">
        <v>6015169006</v>
      </c>
    </row>
    <row r="10" spans="2:9" ht="24" x14ac:dyDescent="0.25">
      <c r="B10" s="119" t="s">
        <v>158</v>
      </c>
      <c r="C10" s="119" t="s">
        <v>159</v>
      </c>
      <c r="D10" s="119" t="s">
        <v>126</v>
      </c>
      <c r="E10" s="120">
        <v>45821</v>
      </c>
      <c r="F10" s="120" t="s">
        <v>44</v>
      </c>
      <c r="G10" s="121" t="s">
        <v>160</v>
      </c>
      <c r="H10" s="122" t="s">
        <v>161</v>
      </c>
      <c r="I10" s="119">
        <v>3166930192</v>
      </c>
    </row>
    <row r="11" spans="2:9" ht="24" x14ac:dyDescent="0.25">
      <c r="B11" s="119" t="s">
        <v>91</v>
      </c>
      <c r="C11" s="119" t="s">
        <v>155</v>
      </c>
      <c r="D11" s="119" t="s">
        <v>126</v>
      </c>
      <c r="E11" s="120">
        <v>45846</v>
      </c>
      <c r="F11" s="120" t="s">
        <v>44</v>
      </c>
      <c r="G11" s="121" t="s">
        <v>156</v>
      </c>
      <c r="H11" s="122" t="s">
        <v>157</v>
      </c>
      <c r="I11" s="119">
        <v>3214921392</v>
      </c>
    </row>
    <row r="12" spans="2:9" ht="24" x14ac:dyDescent="0.25">
      <c r="B12" s="119" t="s">
        <v>176</v>
      </c>
      <c r="C12" s="119" t="s">
        <v>162</v>
      </c>
      <c r="D12" s="119" t="s">
        <v>141</v>
      </c>
      <c r="E12" s="120">
        <v>45818</v>
      </c>
      <c r="F12" s="120" t="s">
        <v>44</v>
      </c>
      <c r="G12" s="121" t="s">
        <v>163</v>
      </c>
      <c r="H12" s="122" t="s">
        <v>164</v>
      </c>
      <c r="I12" s="119">
        <v>3132711938</v>
      </c>
    </row>
    <row r="13" spans="2:9" ht="24" x14ac:dyDescent="0.25">
      <c r="B13" s="119" t="s">
        <v>127</v>
      </c>
      <c r="C13" s="119" t="s">
        <v>128</v>
      </c>
      <c r="D13" s="119" t="s">
        <v>119</v>
      </c>
      <c r="E13" s="120">
        <v>45930</v>
      </c>
      <c r="F13" s="120" t="s">
        <v>44</v>
      </c>
      <c r="G13" s="121" t="s">
        <v>129</v>
      </c>
      <c r="H13" s="122" t="s">
        <v>130</v>
      </c>
      <c r="I13" s="119">
        <v>3144467887</v>
      </c>
    </row>
    <row r="14" spans="2:9" ht="24" x14ac:dyDescent="0.25">
      <c r="B14" s="119" t="s">
        <v>131</v>
      </c>
      <c r="C14" s="119" t="s">
        <v>132</v>
      </c>
      <c r="D14" s="119" t="s">
        <v>123</v>
      </c>
      <c r="E14" s="120">
        <v>45807</v>
      </c>
      <c r="F14" s="120" t="s">
        <v>44</v>
      </c>
      <c r="G14" s="121" t="s">
        <v>133</v>
      </c>
      <c r="H14" s="122" t="s">
        <v>134</v>
      </c>
      <c r="I14" s="119">
        <v>3112802450</v>
      </c>
    </row>
    <row r="15" spans="2:9" ht="24" x14ac:dyDescent="0.25">
      <c r="B15" s="119" t="s">
        <v>135</v>
      </c>
      <c r="C15" s="119" t="s">
        <v>136</v>
      </c>
      <c r="D15" s="119" t="s">
        <v>119</v>
      </c>
      <c r="E15" s="120">
        <v>45820</v>
      </c>
      <c r="F15" s="120" t="s">
        <v>44</v>
      </c>
      <c r="G15" s="121" t="s">
        <v>137</v>
      </c>
      <c r="H15" s="122" t="s">
        <v>138</v>
      </c>
      <c r="I15" s="119">
        <v>3012370187</v>
      </c>
    </row>
    <row r="16" spans="2:9" ht="24" x14ac:dyDescent="0.25">
      <c r="B16" s="119" t="s">
        <v>94</v>
      </c>
      <c r="C16" s="119" t="s">
        <v>112</v>
      </c>
      <c r="D16" s="119" t="s">
        <v>108</v>
      </c>
      <c r="E16" s="120">
        <v>45679</v>
      </c>
      <c r="F16" s="120" t="s">
        <v>44</v>
      </c>
      <c r="G16" s="121" t="s">
        <v>113</v>
      </c>
      <c r="H16" s="122" t="s">
        <v>114</v>
      </c>
      <c r="I16" s="119">
        <v>3125208005</v>
      </c>
    </row>
    <row r="17" spans="2:9" ht="24" x14ac:dyDescent="0.25">
      <c r="B17" s="119" t="s">
        <v>95</v>
      </c>
      <c r="C17" s="119" t="s">
        <v>115</v>
      </c>
      <c r="D17" s="119" t="s">
        <v>108</v>
      </c>
      <c r="E17" s="120">
        <v>45685</v>
      </c>
      <c r="F17" s="120" t="s">
        <v>44</v>
      </c>
      <c r="G17" s="121" t="s">
        <v>116</v>
      </c>
      <c r="H17" s="122" t="s">
        <v>117</v>
      </c>
      <c r="I17" s="119">
        <v>3209972933</v>
      </c>
    </row>
    <row r="18" spans="2:9" ht="24" x14ac:dyDescent="0.25">
      <c r="B18" s="119" t="s">
        <v>87</v>
      </c>
      <c r="C18" s="119" t="s">
        <v>142</v>
      </c>
      <c r="D18" s="119" t="s">
        <v>119</v>
      </c>
      <c r="E18" s="120">
        <v>45972</v>
      </c>
      <c r="F18" s="120" t="s">
        <v>44</v>
      </c>
      <c r="G18" s="121" t="s">
        <v>143</v>
      </c>
      <c r="H18" s="122" t="s">
        <v>144</v>
      </c>
      <c r="I18" s="119">
        <v>3208899933</v>
      </c>
    </row>
    <row r="19" spans="2:9" ht="24" x14ac:dyDescent="0.25">
      <c r="B19" s="119" t="s">
        <v>181</v>
      </c>
      <c r="C19" s="119" t="s">
        <v>182</v>
      </c>
      <c r="D19" s="119" t="s">
        <v>166</v>
      </c>
      <c r="E19" s="120">
        <v>45973</v>
      </c>
      <c r="F19" s="120" t="s">
        <v>44</v>
      </c>
      <c r="G19" s="123" t="s">
        <v>183</v>
      </c>
      <c r="H19" s="122" t="s">
        <v>184</v>
      </c>
      <c r="I19" s="119">
        <v>3144754818</v>
      </c>
    </row>
    <row r="20" spans="2:9" ht="24" x14ac:dyDescent="0.25">
      <c r="B20" s="119" t="s">
        <v>78</v>
      </c>
      <c r="C20" s="119" t="s">
        <v>165</v>
      </c>
      <c r="D20" s="119" t="s">
        <v>166</v>
      </c>
      <c r="E20" s="120">
        <v>45815</v>
      </c>
      <c r="F20" s="120" t="s">
        <v>167</v>
      </c>
      <c r="G20" s="121" t="s">
        <v>168</v>
      </c>
      <c r="H20" s="122" t="s">
        <v>169</v>
      </c>
      <c r="I20" s="119">
        <v>3138681779</v>
      </c>
    </row>
    <row r="21" spans="2:9" ht="24" x14ac:dyDescent="0.25">
      <c r="B21" s="119" t="s">
        <v>80</v>
      </c>
      <c r="C21" s="119" t="s">
        <v>170</v>
      </c>
      <c r="D21" s="119" t="s">
        <v>123</v>
      </c>
      <c r="E21" s="120">
        <v>45815</v>
      </c>
      <c r="F21" s="120" t="s">
        <v>167</v>
      </c>
      <c r="G21" s="121" t="s">
        <v>171</v>
      </c>
      <c r="H21" s="122" t="s">
        <v>172</v>
      </c>
      <c r="I21" s="119">
        <v>3112575490</v>
      </c>
    </row>
    <row r="22" spans="2:9" ht="24" x14ac:dyDescent="0.25">
      <c r="B22" s="119" t="s">
        <v>79</v>
      </c>
      <c r="C22" s="119" t="s">
        <v>173</v>
      </c>
      <c r="D22" s="119" t="s">
        <v>141</v>
      </c>
      <c r="E22" s="120">
        <v>45815</v>
      </c>
      <c r="F22" s="120" t="s">
        <v>167</v>
      </c>
      <c r="G22" s="121" t="s">
        <v>174</v>
      </c>
      <c r="H22" s="122" t="s">
        <v>175</v>
      </c>
      <c r="I22" s="119">
        <v>3112504683</v>
      </c>
    </row>
    <row r="23" spans="2:9" ht="48" x14ac:dyDescent="0.25">
      <c r="B23" s="119" t="s">
        <v>85</v>
      </c>
      <c r="C23" s="119" t="s">
        <v>121</v>
      </c>
      <c r="D23" s="119" t="s">
        <v>109</v>
      </c>
      <c r="E23" s="120">
        <v>45832</v>
      </c>
      <c r="F23" s="120" t="s">
        <v>44</v>
      </c>
      <c r="G23" s="123" t="s">
        <v>139</v>
      </c>
      <c r="H23" s="122" t="s">
        <v>122</v>
      </c>
      <c r="I23" s="119">
        <v>3102763122</v>
      </c>
    </row>
    <row r="24" spans="2:9" ht="24" x14ac:dyDescent="0.25">
      <c r="B24" s="119" t="s">
        <v>177</v>
      </c>
      <c r="C24" s="119" t="s">
        <v>118</v>
      </c>
      <c r="D24" s="119" t="s">
        <v>119</v>
      </c>
      <c r="E24" s="120">
        <v>45873</v>
      </c>
      <c r="F24" s="120" t="s">
        <v>44</v>
      </c>
      <c r="G24" s="123" t="s">
        <v>178</v>
      </c>
      <c r="H24" s="122" t="s">
        <v>120</v>
      </c>
      <c r="I24" s="119">
        <v>3332807700</v>
      </c>
    </row>
    <row r="25" spans="2:9" ht="24" x14ac:dyDescent="0.25">
      <c r="B25" s="119" t="s">
        <v>83</v>
      </c>
      <c r="C25" s="119">
        <v>901234523</v>
      </c>
      <c r="D25" s="119" t="s">
        <v>109</v>
      </c>
      <c r="E25" s="120">
        <v>45808</v>
      </c>
      <c r="F25" s="120" t="s">
        <v>44</v>
      </c>
      <c r="G25" s="121" t="s">
        <v>124</v>
      </c>
      <c r="H25" s="122" t="s">
        <v>125</v>
      </c>
      <c r="I25" s="119">
        <v>3203094046</v>
      </c>
    </row>
    <row r="26" spans="2:9" ht="24" x14ac:dyDescent="0.25">
      <c r="B26" s="119" t="s">
        <v>86</v>
      </c>
      <c r="C26" s="119" t="s">
        <v>189</v>
      </c>
      <c r="D26" s="119" t="s">
        <v>102</v>
      </c>
      <c r="E26" s="120">
        <v>45805</v>
      </c>
      <c r="F26" s="120" t="s">
        <v>44</v>
      </c>
      <c r="G26" s="123" t="s">
        <v>190</v>
      </c>
      <c r="H26" s="122" t="s">
        <v>191</v>
      </c>
      <c r="I26" s="119">
        <v>3007036273</v>
      </c>
    </row>
    <row r="27" spans="2:9" ht="24" x14ac:dyDescent="0.25">
      <c r="B27" s="119" t="s">
        <v>93</v>
      </c>
      <c r="C27" s="119" t="s">
        <v>110</v>
      </c>
      <c r="D27" s="119" t="s">
        <v>108</v>
      </c>
      <c r="E27" s="120">
        <v>45830</v>
      </c>
      <c r="F27" s="120" t="s">
        <v>44</v>
      </c>
      <c r="G27" s="121" t="s">
        <v>111</v>
      </c>
      <c r="H27" s="122" t="s">
        <v>140</v>
      </c>
      <c r="I27" s="119">
        <v>3105498234</v>
      </c>
    </row>
    <row r="28" spans="2:9" ht="24" x14ac:dyDescent="0.25">
      <c r="B28" s="119" t="s">
        <v>180</v>
      </c>
      <c r="C28" s="119" t="s">
        <v>185</v>
      </c>
      <c r="D28" s="119" t="s">
        <v>166</v>
      </c>
      <c r="E28" s="120">
        <v>45972</v>
      </c>
      <c r="F28" s="120" t="s">
        <v>44</v>
      </c>
      <c r="G28" s="123" t="s">
        <v>188</v>
      </c>
      <c r="H28" s="122" t="s">
        <v>186</v>
      </c>
      <c r="I28" s="119" t="s">
        <v>187</v>
      </c>
    </row>
  </sheetData>
  <mergeCells count="1">
    <mergeCell ref="B2:I3"/>
  </mergeCells>
  <hyperlinks>
    <hyperlink ref="G5" r:id="rId1"/>
    <hyperlink ref="G6" r:id="rId2"/>
    <hyperlink ref="G16" r:id="rId3"/>
    <hyperlink ref="G24" r:id="rId4"/>
    <hyperlink ref="G23" r:id="rId5"/>
    <hyperlink ref="G25" r:id="rId6"/>
    <hyperlink ref="G13" r:id="rId7"/>
    <hyperlink ref="G15" r:id="rId8"/>
    <hyperlink ref="G27" r:id="rId9"/>
    <hyperlink ref="G18" r:id="rId10"/>
    <hyperlink ref="G7" r:id="rId11"/>
    <hyperlink ref="G8" r:id="rId12"/>
    <hyperlink ref="G9" r:id="rId13"/>
    <hyperlink ref="G11" r:id="rId14"/>
    <hyperlink ref="G10" r:id="rId15"/>
    <hyperlink ref="G12" r:id="rId16"/>
    <hyperlink ref="G20" r:id="rId17"/>
    <hyperlink ref="G22" r:id="rId18"/>
    <hyperlink ref="G21" r:id="rId19"/>
    <hyperlink ref="G19" r:id="rId20"/>
    <hyperlink ref="G28" r:id="rId21"/>
    <hyperlink ref="G26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view="pageBreakPreview" topLeftCell="A3" zoomScale="80" zoomScaleNormal="63" zoomScaleSheetLayoutView="80" workbookViewId="0">
      <selection activeCell="D5" sqref="D5"/>
    </sheetView>
  </sheetViews>
  <sheetFormatPr baseColWidth="10" defaultColWidth="8.85546875" defaultRowHeight="15.75" x14ac:dyDescent="0.25"/>
  <cols>
    <col min="1" max="1" width="3" style="21" customWidth="1"/>
    <col min="2" max="2" width="16.85546875" style="21" customWidth="1"/>
    <col min="3" max="3" width="16.7109375" style="32" customWidth="1"/>
    <col min="4" max="4" width="108.7109375" style="32" customWidth="1"/>
    <col min="5" max="7" width="20.7109375" style="32" customWidth="1"/>
    <col min="8" max="8" width="20.7109375" style="33" customWidth="1"/>
    <col min="9" max="9" width="20.7109375" style="34" customWidth="1"/>
    <col min="10" max="10" width="13.7109375" style="21" customWidth="1"/>
    <col min="11" max="16384" width="8.85546875" style="21"/>
  </cols>
  <sheetData>
    <row r="1" spans="2:9" x14ac:dyDescent="0.25">
      <c r="B1" s="126" t="s">
        <v>49</v>
      </c>
      <c r="C1" s="127"/>
      <c r="D1" s="127"/>
      <c r="E1" s="127"/>
      <c r="F1" s="127"/>
      <c r="G1" s="127"/>
      <c r="H1" s="130" t="s">
        <v>33</v>
      </c>
      <c r="I1" s="131"/>
    </row>
    <row r="2" spans="2:9" ht="66.599999999999994" customHeight="1" x14ac:dyDescent="0.25">
      <c r="B2" s="22" t="s">
        <v>19</v>
      </c>
      <c r="C2" s="23" t="s">
        <v>46</v>
      </c>
      <c r="D2" s="24" t="s">
        <v>20</v>
      </c>
      <c r="E2" s="128" t="s">
        <v>45</v>
      </c>
      <c r="F2" s="129"/>
      <c r="G2" s="129"/>
      <c r="H2" s="132"/>
      <c r="I2" s="133"/>
    </row>
    <row r="3" spans="2:9" ht="31.9" customHeight="1" x14ac:dyDescent="0.25">
      <c r="B3" s="25" t="s">
        <v>2</v>
      </c>
      <c r="C3" s="25" t="s">
        <v>3</v>
      </c>
      <c r="D3" s="25" t="s">
        <v>4</v>
      </c>
      <c r="E3" s="25" t="s">
        <v>0</v>
      </c>
      <c r="F3" s="25" t="s">
        <v>5</v>
      </c>
      <c r="G3" s="25" t="s">
        <v>7</v>
      </c>
      <c r="H3" s="26" t="s">
        <v>6</v>
      </c>
      <c r="I3" s="27" t="s">
        <v>1</v>
      </c>
    </row>
    <row r="4" spans="2:9" ht="103.5" customHeight="1" x14ac:dyDescent="0.25">
      <c r="B4" s="28">
        <v>1</v>
      </c>
      <c r="C4" s="28" t="s">
        <v>73</v>
      </c>
      <c r="D4" s="28" t="s">
        <v>74</v>
      </c>
      <c r="E4" s="28" t="s">
        <v>75</v>
      </c>
      <c r="F4" s="28">
        <v>1</v>
      </c>
      <c r="G4" s="28">
        <v>1</v>
      </c>
      <c r="H4" s="29"/>
      <c r="I4" s="30"/>
    </row>
    <row r="5" spans="2:9" ht="97.5" customHeight="1" x14ac:dyDescent="0.25">
      <c r="B5" s="28">
        <v>2</v>
      </c>
      <c r="C5" s="28" t="s">
        <v>76</v>
      </c>
      <c r="D5" s="28" t="s">
        <v>77</v>
      </c>
      <c r="E5" s="28" t="s">
        <v>75</v>
      </c>
      <c r="F5" s="28">
        <v>1</v>
      </c>
      <c r="G5" s="28">
        <v>1</v>
      </c>
      <c r="H5" s="29"/>
      <c r="I5" s="30"/>
    </row>
    <row r="6" spans="2:9" x14ac:dyDescent="0.25">
      <c r="B6" s="125" t="s">
        <v>8</v>
      </c>
      <c r="C6" s="125"/>
      <c r="D6" s="125"/>
      <c r="E6" s="125"/>
      <c r="F6" s="125"/>
      <c r="G6" s="125"/>
      <c r="H6" s="125"/>
      <c r="I6" s="31">
        <f>SUM(I4:I5)</f>
        <v>0</v>
      </c>
    </row>
    <row r="7" spans="2:9" ht="16.5" thickBot="1" x14ac:dyDescent="0.3"/>
    <row r="8" spans="2:9" ht="15" customHeight="1" thickBot="1" x14ac:dyDescent="0.3">
      <c r="B8" s="134" t="s">
        <v>34</v>
      </c>
      <c r="C8" s="135"/>
      <c r="D8" s="135"/>
      <c r="E8" s="135"/>
      <c r="F8" s="135"/>
      <c r="G8" s="135"/>
      <c r="H8" s="135"/>
      <c r="I8" s="136"/>
    </row>
  </sheetData>
  <sheetProtection algorithmName="SHA-512" hashValue="JU3pUqiok0SKosL6sF0iksnOPi1paoe5wcxYJ5ZF9+bDyE7tFBQh/CnWqyViE4ksyHbUb8K7bBGJ4TxydEmZsQ==" saltValue="ESFuz/8WXZ8TTq5g3vIK8g==" spinCount="100000" sheet="1" objects="1" scenarios="1"/>
  <mergeCells count="5">
    <mergeCell ref="B6:H6"/>
    <mergeCell ref="B1:G1"/>
    <mergeCell ref="E2:G2"/>
    <mergeCell ref="H1:I2"/>
    <mergeCell ref="B8:I8"/>
  </mergeCells>
  <pageMargins left="0.7" right="0.7" top="0.75" bottom="0.75" header="0.3" footer="0.3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6"/>
  <sheetViews>
    <sheetView tabSelected="1" topLeftCell="A7" zoomScale="85" zoomScaleNormal="85" workbookViewId="0">
      <selection activeCell="F8" sqref="F8"/>
    </sheetView>
  </sheetViews>
  <sheetFormatPr baseColWidth="10" defaultColWidth="11.5703125" defaultRowHeight="15" x14ac:dyDescent="0.25"/>
  <cols>
    <col min="1" max="1" width="11.5703125" style="35"/>
    <col min="2" max="2" width="15.28515625" style="35" customWidth="1"/>
    <col min="3" max="3" width="29.42578125" style="36" customWidth="1"/>
    <col min="4" max="4" width="79.42578125" style="36" customWidth="1"/>
    <col min="5" max="7" width="18.7109375" style="35" customWidth="1"/>
    <col min="8" max="8" width="20.7109375" style="37" customWidth="1"/>
    <col min="9" max="12" width="20.7109375" style="38" customWidth="1"/>
    <col min="13" max="13" width="20.7109375" style="37" customWidth="1"/>
    <col min="14" max="17" width="20.7109375" style="39" customWidth="1"/>
    <col min="18" max="18" width="20.7109375" style="35" customWidth="1"/>
    <col min="19" max="22" width="20.7109375" style="39" customWidth="1"/>
    <col min="23" max="27" width="20.7109375" style="35" customWidth="1"/>
    <col min="28" max="16384" width="11.5703125" style="35"/>
  </cols>
  <sheetData>
    <row r="1" spans="2:27" ht="15.75" thickBot="1" x14ac:dyDescent="0.3"/>
    <row r="2" spans="2:27" ht="36" x14ac:dyDescent="0.25">
      <c r="B2" s="150" t="s">
        <v>48</v>
      </c>
      <c r="C2" s="151"/>
      <c r="D2" s="151"/>
      <c r="E2" s="151"/>
      <c r="F2" s="151"/>
      <c r="G2" s="152"/>
      <c r="H2" s="140" t="s">
        <v>16</v>
      </c>
      <c r="I2" s="141"/>
      <c r="J2" s="141"/>
      <c r="K2" s="141"/>
      <c r="L2" s="146"/>
      <c r="M2" s="140" t="s">
        <v>17</v>
      </c>
      <c r="N2" s="141"/>
      <c r="O2" s="141"/>
      <c r="P2" s="141"/>
      <c r="Q2" s="146"/>
      <c r="R2" s="140" t="s">
        <v>18</v>
      </c>
      <c r="S2" s="141"/>
      <c r="T2" s="141"/>
      <c r="U2" s="141"/>
      <c r="V2" s="142"/>
    </row>
    <row r="3" spans="2:27" ht="15.75" thickBot="1" x14ac:dyDescent="0.3">
      <c r="B3" s="16" t="s">
        <v>19</v>
      </c>
      <c r="C3" s="7" t="str">
        <f>+RRHH!C2</f>
        <v>XXXX</v>
      </c>
      <c r="D3" s="17" t="s">
        <v>20</v>
      </c>
      <c r="E3" s="148" t="str">
        <f>+RRHH!E2</f>
        <v>XXXXX</v>
      </c>
      <c r="F3" s="148"/>
      <c r="G3" s="149"/>
      <c r="H3" s="143"/>
      <c r="I3" s="144"/>
      <c r="J3" s="144"/>
      <c r="K3" s="144"/>
      <c r="L3" s="147"/>
      <c r="M3" s="143"/>
      <c r="N3" s="144"/>
      <c r="O3" s="144"/>
      <c r="P3" s="144"/>
      <c r="Q3" s="147"/>
      <c r="R3" s="143"/>
      <c r="S3" s="144"/>
      <c r="T3" s="144"/>
      <c r="U3" s="144"/>
      <c r="V3" s="145"/>
    </row>
    <row r="4" spans="2:27" ht="45.75" thickBot="1" x14ac:dyDescent="0.3">
      <c r="B4" s="40" t="s">
        <v>21</v>
      </c>
      <c r="C4" s="41" t="s">
        <v>22</v>
      </c>
      <c r="D4" s="41" t="s">
        <v>23</v>
      </c>
      <c r="E4" s="42" t="s">
        <v>5</v>
      </c>
      <c r="F4" s="42" t="s">
        <v>0</v>
      </c>
      <c r="G4" s="43" t="s">
        <v>24</v>
      </c>
      <c r="H4" s="44" t="s">
        <v>25</v>
      </c>
      <c r="I4" s="45" t="s">
        <v>26</v>
      </c>
      <c r="J4" s="45" t="s">
        <v>27</v>
      </c>
      <c r="K4" s="45" t="s">
        <v>28</v>
      </c>
      <c r="L4" s="46" t="s">
        <v>29</v>
      </c>
      <c r="M4" s="44" t="s">
        <v>25</v>
      </c>
      <c r="N4" s="47" t="s">
        <v>26</v>
      </c>
      <c r="O4" s="47" t="s">
        <v>27</v>
      </c>
      <c r="P4" s="47" t="s">
        <v>28</v>
      </c>
      <c r="Q4" s="48" t="s">
        <v>29</v>
      </c>
      <c r="R4" s="44" t="s">
        <v>25</v>
      </c>
      <c r="S4" s="47" t="s">
        <v>26</v>
      </c>
      <c r="T4" s="47" t="s">
        <v>27</v>
      </c>
      <c r="U4" s="47" t="s">
        <v>28</v>
      </c>
      <c r="V4" s="48" t="s">
        <v>29</v>
      </c>
      <c r="W4" s="40" t="s">
        <v>30</v>
      </c>
      <c r="X4" s="41" t="s">
        <v>31</v>
      </c>
      <c r="Y4" s="41" t="s">
        <v>32</v>
      </c>
      <c r="Z4" s="41" t="s">
        <v>36</v>
      </c>
      <c r="AA4" s="49" t="s">
        <v>37</v>
      </c>
    </row>
    <row r="5" spans="2:27" ht="15.75" thickBot="1" x14ac:dyDescent="0.3">
      <c r="B5" s="137" t="s">
        <v>50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9"/>
    </row>
    <row r="6" spans="2:27" ht="362.25" x14ac:dyDescent="0.25">
      <c r="B6" s="50">
        <v>3</v>
      </c>
      <c r="C6" s="51" t="s">
        <v>55</v>
      </c>
      <c r="D6" s="52" t="s">
        <v>56</v>
      </c>
      <c r="E6" s="53" t="s">
        <v>54</v>
      </c>
      <c r="F6" s="54">
        <v>2</v>
      </c>
      <c r="G6" s="55" t="s">
        <v>35</v>
      </c>
      <c r="H6" s="99" t="s">
        <v>96</v>
      </c>
      <c r="I6" s="100">
        <v>1134454</v>
      </c>
      <c r="J6" s="56">
        <f t="shared" ref="J6:J14" si="0">+ROUND(I6*0.19,0)</f>
        <v>215546</v>
      </c>
      <c r="K6" s="57">
        <f t="shared" ref="K6:K14" si="1">+J6+I6</f>
        <v>1350000</v>
      </c>
      <c r="L6" s="58">
        <f t="shared" ref="L6:L14" si="2">+K6*F6</f>
        <v>2700000</v>
      </c>
      <c r="M6" s="117" t="s">
        <v>97</v>
      </c>
      <c r="N6" s="103">
        <v>1218487</v>
      </c>
      <c r="O6" s="59">
        <f t="shared" ref="O6:O14" si="3">+ROUND(N6*0.19,0)</f>
        <v>231513</v>
      </c>
      <c r="P6" s="60">
        <f t="shared" ref="P6:P14" si="4">+O6+N6</f>
        <v>1450000</v>
      </c>
      <c r="Q6" s="61">
        <f>+P6*$F6</f>
        <v>2900000</v>
      </c>
      <c r="R6" s="118" t="s">
        <v>98</v>
      </c>
      <c r="S6" s="103">
        <v>1134370</v>
      </c>
      <c r="T6" s="59">
        <f t="shared" ref="T6:T14" si="5">+ROUND(S6*0.19,0)</f>
        <v>215530</v>
      </c>
      <c r="U6" s="62">
        <f t="shared" ref="U6:U14" si="6">+S6+T6</f>
        <v>1349900</v>
      </c>
      <c r="V6" s="63">
        <f t="shared" ref="V6:V14" si="7">+U6*$F6</f>
        <v>2699800</v>
      </c>
      <c r="W6" s="64">
        <f t="shared" ref="W6:W14" si="8">+ROUND(AVERAGE(K6,P6,U6),0)</f>
        <v>1383300</v>
      </c>
      <c r="X6" s="65">
        <f t="shared" ref="X6:X14" si="9">+ROUND(_xlfn.STDEV.P(K6,P6,U6),0)</f>
        <v>47164</v>
      </c>
      <c r="Y6" s="66">
        <f t="shared" ref="Y6:Y14" si="10">+X6/W6</f>
        <v>3.4095279404322998E-2</v>
      </c>
      <c r="Z6" s="67">
        <f t="shared" ref="Z6:Z14" si="11">+W6+X6</f>
        <v>1430464</v>
      </c>
      <c r="AA6" s="68">
        <f t="shared" ref="AA6:AA14" si="12">+W6-X6</f>
        <v>1336136</v>
      </c>
    </row>
    <row r="7" spans="2:27" ht="78.75" x14ac:dyDescent="0.25">
      <c r="B7" s="69">
        <v>4</v>
      </c>
      <c r="C7" s="70" t="s">
        <v>57</v>
      </c>
      <c r="D7" s="71" t="s">
        <v>58</v>
      </c>
      <c r="E7" s="72" t="s">
        <v>54</v>
      </c>
      <c r="F7" s="73">
        <v>630</v>
      </c>
      <c r="G7" s="74" t="s">
        <v>35</v>
      </c>
      <c r="H7" s="101" t="s">
        <v>90</v>
      </c>
      <c r="I7" s="102">
        <v>18000</v>
      </c>
      <c r="J7" s="75">
        <f t="shared" si="0"/>
        <v>3420</v>
      </c>
      <c r="K7" s="57">
        <f t="shared" si="1"/>
        <v>21420</v>
      </c>
      <c r="L7" s="76">
        <f t="shared" si="2"/>
        <v>13494600</v>
      </c>
      <c r="M7" s="104" t="s">
        <v>91</v>
      </c>
      <c r="N7" s="105">
        <v>17400</v>
      </c>
      <c r="O7" s="77">
        <f t="shared" si="3"/>
        <v>3306</v>
      </c>
      <c r="P7" s="60">
        <f t="shared" si="4"/>
        <v>20706</v>
      </c>
      <c r="Q7" s="78">
        <f t="shared" ref="Q7:Q14" si="13">+P7*$F7</f>
        <v>13044780</v>
      </c>
      <c r="R7" s="115" t="s">
        <v>92</v>
      </c>
      <c r="S7" s="105">
        <v>21700</v>
      </c>
      <c r="T7" s="77">
        <f t="shared" si="5"/>
        <v>4123</v>
      </c>
      <c r="U7" s="62">
        <f t="shared" si="6"/>
        <v>25823</v>
      </c>
      <c r="V7" s="79">
        <f t="shared" si="7"/>
        <v>16268490</v>
      </c>
      <c r="W7" s="64">
        <f t="shared" si="8"/>
        <v>22650</v>
      </c>
      <c r="X7" s="65">
        <f t="shared" si="9"/>
        <v>2263</v>
      </c>
      <c r="Y7" s="66">
        <f t="shared" si="10"/>
        <v>9.9911699779249449E-2</v>
      </c>
      <c r="Z7" s="67">
        <f t="shared" si="11"/>
        <v>24913</v>
      </c>
      <c r="AA7" s="68">
        <f t="shared" si="12"/>
        <v>20387</v>
      </c>
    </row>
    <row r="8" spans="2:27" ht="283.5" x14ac:dyDescent="0.25">
      <c r="B8" s="69">
        <v>5</v>
      </c>
      <c r="C8" s="70" t="s">
        <v>59</v>
      </c>
      <c r="D8" s="72" t="s">
        <v>60</v>
      </c>
      <c r="E8" s="72" t="s">
        <v>54</v>
      </c>
      <c r="F8" s="73">
        <v>630</v>
      </c>
      <c r="G8" s="74" t="s">
        <v>35</v>
      </c>
      <c r="H8" s="101" t="s">
        <v>88</v>
      </c>
      <c r="I8" s="102">
        <v>15000</v>
      </c>
      <c r="J8" s="75">
        <f t="shared" si="0"/>
        <v>2850</v>
      </c>
      <c r="K8" s="57">
        <f t="shared" si="1"/>
        <v>17850</v>
      </c>
      <c r="L8" s="76">
        <f t="shared" si="2"/>
        <v>11245500</v>
      </c>
      <c r="M8" s="106" t="s">
        <v>89</v>
      </c>
      <c r="N8" s="105">
        <v>7000</v>
      </c>
      <c r="O8" s="77">
        <f t="shared" si="3"/>
        <v>1330</v>
      </c>
      <c r="P8" s="60">
        <f t="shared" si="4"/>
        <v>8330</v>
      </c>
      <c r="Q8" s="78">
        <f t="shared" si="13"/>
        <v>5247900</v>
      </c>
      <c r="R8" s="107" t="s">
        <v>99</v>
      </c>
      <c r="S8" s="105">
        <v>8564</v>
      </c>
      <c r="T8" s="77">
        <f t="shared" si="5"/>
        <v>1627</v>
      </c>
      <c r="U8" s="62">
        <f t="shared" si="6"/>
        <v>10191</v>
      </c>
      <c r="V8" s="79">
        <f t="shared" si="7"/>
        <v>6420330</v>
      </c>
      <c r="W8" s="64">
        <f t="shared" si="8"/>
        <v>12124</v>
      </c>
      <c r="X8" s="65">
        <f t="shared" si="9"/>
        <v>4120</v>
      </c>
      <c r="Y8" s="66">
        <f t="shared" si="10"/>
        <v>0.33982184097657536</v>
      </c>
      <c r="Z8" s="67">
        <f t="shared" si="11"/>
        <v>16244</v>
      </c>
      <c r="AA8" s="68">
        <f t="shared" si="12"/>
        <v>8004</v>
      </c>
    </row>
    <row r="9" spans="2:27" ht="63" x14ac:dyDescent="0.25">
      <c r="B9" s="69">
        <v>6</v>
      </c>
      <c r="C9" s="70" t="s">
        <v>61</v>
      </c>
      <c r="D9" s="71" t="s">
        <v>62</v>
      </c>
      <c r="E9" s="72" t="s">
        <v>54</v>
      </c>
      <c r="F9" s="73">
        <v>630</v>
      </c>
      <c r="G9" s="74" t="s">
        <v>35</v>
      </c>
      <c r="H9" s="101" t="s">
        <v>179</v>
      </c>
      <c r="I9" s="102">
        <f>60000/1.19</f>
        <v>50420.168067226892</v>
      </c>
      <c r="J9" s="75">
        <f t="shared" si="0"/>
        <v>9580</v>
      </c>
      <c r="K9" s="57">
        <f t="shared" si="1"/>
        <v>60000.168067226892</v>
      </c>
      <c r="L9" s="76">
        <f t="shared" si="2"/>
        <v>37800105.882352941</v>
      </c>
      <c r="M9" s="106" t="s">
        <v>87</v>
      </c>
      <c r="N9" s="105">
        <v>29328</v>
      </c>
      <c r="O9" s="77">
        <f t="shared" si="3"/>
        <v>5572</v>
      </c>
      <c r="P9" s="60">
        <f t="shared" si="4"/>
        <v>34900</v>
      </c>
      <c r="Q9" s="78">
        <f t="shared" si="13"/>
        <v>21987000</v>
      </c>
      <c r="R9" s="107" t="s">
        <v>181</v>
      </c>
      <c r="S9" s="105">
        <v>40870</v>
      </c>
      <c r="T9" s="77">
        <f t="shared" si="5"/>
        <v>7765</v>
      </c>
      <c r="U9" s="62">
        <f t="shared" si="6"/>
        <v>48635</v>
      </c>
      <c r="V9" s="79">
        <f t="shared" si="7"/>
        <v>30640050</v>
      </c>
      <c r="W9" s="64">
        <f t="shared" si="8"/>
        <v>47845</v>
      </c>
      <c r="X9" s="65">
        <f t="shared" si="9"/>
        <v>10262</v>
      </c>
      <c r="Y9" s="66">
        <f t="shared" si="10"/>
        <v>0.2144842721287491</v>
      </c>
      <c r="Z9" s="67">
        <f t="shared" si="11"/>
        <v>58107</v>
      </c>
      <c r="AA9" s="68">
        <f t="shared" si="12"/>
        <v>37583</v>
      </c>
    </row>
    <row r="10" spans="2:27" ht="63.75" thickBot="1" x14ac:dyDescent="0.3">
      <c r="B10" s="69">
        <v>7</v>
      </c>
      <c r="C10" s="70" t="s">
        <v>63</v>
      </c>
      <c r="D10" s="71" t="s">
        <v>64</v>
      </c>
      <c r="E10" s="72" t="s">
        <v>54</v>
      </c>
      <c r="F10" s="73">
        <v>32</v>
      </c>
      <c r="G10" s="74" t="s">
        <v>35</v>
      </c>
      <c r="H10" s="101" t="s">
        <v>78</v>
      </c>
      <c r="I10" s="102">
        <v>50420</v>
      </c>
      <c r="J10" s="75">
        <f t="shared" si="0"/>
        <v>9580</v>
      </c>
      <c r="K10" s="57">
        <f t="shared" si="1"/>
        <v>60000</v>
      </c>
      <c r="L10" s="76">
        <f t="shared" si="2"/>
        <v>1920000</v>
      </c>
      <c r="M10" s="106" t="s">
        <v>79</v>
      </c>
      <c r="N10" s="105">
        <v>50420</v>
      </c>
      <c r="O10" s="77">
        <f t="shared" si="3"/>
        <v>9580</v>
      </c>
      <c r="P10" s="60">
        <f t="shared" si="4"/>
        <v>60000</v>
      </c>
      <c r="Q10" s="78">
        <f t="shared" si="13"/>
        <v>1920000</v>
      </c>
      <c r="R10" s="107" t="s">
        <v>80</v>
      </c>
      <c r="S10" s="105">
        <v>63025</v>
      </c>
      <c r="T10" s="77">
        <f t="shared" si="5"/>
        <v>11975</v>
      </c>
      <c r="U10" s="62">
        <f t="shared" si="6"/>
        <v>75000</v>
      </c>
      <c r="V10" s="79">
        <f t="shared" si="7"/>
        <v>2400000</v>
      </c>
      <c r="W10" s="64">
        <f t="shared" si="8"/>
        <v>65000</v>
      </c>
      <c r="X10" s="65">
        <f t="shared" si="9"/>
        <v>7071</v>
      </c>
      <c r="Y10" s="66">
        <f t="shared" si="10"/>
        <v>0.10878461538461538</v>
      </c>
      <c r="Z10" s="67">
        <f t="shared" si="11"/>
        <v>72071</v>
      </c>
      <c r="AA10" s="68">
        <f t="shared" si="12"/>
        <v>57929</v>
      </c>
    </row>
    <row r="11" spans="2:27" ht="15.75" thickBot="1" x14ac:dyDescent="0.3">
      <c r="B11" s="137" t="s">
        <v>70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9"/>
    </row>
    <row r="12" spans="2:27" ht="47.25" x14ac:dyDescent="0.25">
      <c r="B12" s="69">
        <v>8</v>
      </c>
      <c r="C12" s="70" t="s">
        <v>65</v>
      </c>
      <c r="D12" s="71" t="s">
        <v>66</v>
      </c>
      <c r="E12" s="72" t="s">
        <v>54</v>
      </c>
      <c r="F12" s="73">
        <v>630</v>
      </c>
      <c r="G12" s="74" t="s">
        <v>35</v>
      </c>
      <c r="H12" s="99" t="s">
        <v>82</v>
      </c>
      <c r="I12" s="100">
        <f>30000/1.19</f>
        <v>25210.084033613446</v>
      </c>
      <c r="J12" s="56">
        <f t="shared" si="0"/>
        <v>4790</v>
      </c>
      <c r="K12" s="57">
        <f t="shared" si="1"/>
        <v>30000.084033613446</v>
      </c>
      <c r="L12" s="58">
        <f t="shared" si="2"/>
        <v>18900052.94117647</v>
      </c>
      <c r="M12" s="112" t="s">
        <v>84</v>
      </c>
      <c r="N12" s="103">
        <v>45000</v>
      </c>
      <c r="O12" s="59">
        <f t="shared" si="3"/>
        <v>8550</v>
      </c>
      <c r="P12" s="60">
        <f t="shared" si="4"/>
        <v>53550</v>
      </c>
      <c r="Q12" s="61">
        <f t="shared" si="13"/>
        <v>33736500</v>
      </c>
      <c r="R12" s="113" t="s">
        <v>85</v>
      </c>
      <c r="S12" s="103">
        <v>45900</v>
      </c>
      <c r="T12" s="59">
        <f t="shared" si="5"/>
        <v>8721</v>
      </c>
      <c r="U12" s="62">
        <f t="shared" si="6"/>
        <v>54621</v>
      </c>
      <c r="V12" s="63">
        <f t="shared" si="7"/>
        <v>34411230</v>
      </c>
      <c r="W12" s="64">
        <f t="shared" si="8"/>
        <v>46057</v>
      </c>
      <c r="X12" s="65">
        <f t="shared" si="9"/>
        <v>11362</v>
      </c>
      <c r="Y12" s="66">
        <f t="shared" si="10"/>
        <v>0.24669431356797011</v>
      </c>
      <c r="Z12" s="67">
        <f t="shared" si="11"/>
        <v>57419</v>
      </c>
      <c r="AA12" s="68">
        <f t="shared" si="12"/>
        <v>34695</v>
      </c>
    </row>
    <row r="13" spans="2:27" ht="78.75" x14ac:dyDescent="0.25">
      <c r="B13" s="69">
        <v>9</v>
      </c>
      <c r="C13" s="70" t="s">
        <v>67</v>
      </c>
      <c r="D13" s="71" t="s">
        <v>68</v>
      </c>
      <c r="E13" s="72" t="s">
        <v>54</v>
      </c>
      <c r="F13" s="73">
        <v>630</v>
      </c>
      <c r="G13" s="74" t="s">
        <v>35</v>
      </c>
      <c r="H13" s="101" t="s">
        <v>82</v>
      </c>
      <c r="I13" s="102">
        <v>12500</v>
      </c>
      <c r="J13" s="75">
        <f t="shared" si="0"/>
        <v>2375</v>
      </c>
      <c r="K13" s="57">
        <f t="shared" si="1"/>
        <v>14875</v>
      </c>
      <c r="L13" s="76">
        <f t="shared" si="2"/>
        <v>9371250</v>
      </c>
      <c r="M13" s="114" t="s">
        <v>83</v>
      </c>
      <c r="N13" s="105">
        <v>13067</v>
      </c>
      <c r="O13" s="77">
        <f t="shared" si="3"/>
        <v>2483</v>
      </c>
      <c r="P13" s="60">
        <f t="shared" si="4"/>
        <v>15550</v>
      </c>
      <c r="Q13" s="78">
        <f t="shared" si="13"/>
        <v>9796500</v>
      </c>
      <c r="R13" s="114" t="s">
        <v>81</v>
      </c>
      <c r="S13" s="105">
        <v>13600</v>
      </c>
      <c r="T13" s="77">
        <f t="shared" si="5"/>
        <v>2584</v>
      </c>
      <c r="U13" s="62">
        <f t="shared" si="6"/>
        <v>16184</v>
      </c>
      <c r="V13" s="79">
        <f t="shared" si="7"/>
        <v>10195920</v>
      </c>
      <c r="W13" s="64">
        <f t="shared" si="8"/>
        <v>15536</v>
      </c>
      <c r="X13" s="65">
        <f t="shared" si="9"/>
        <v>534</v>
      </c>
      <c r="Y13" s="66">
        <f t="shared" si="10"/>
        <v>3.437178166838311E-2</v>
      </c>
      <c r="Z13" s="67">
        <f t="shared" si="11"/>
        <v>16070</v>
      </c>
      <c r="AA13" s="68">
        <f t="shared" si="12"/>
        <v>15002</v>
      </c>
    </row>
    <row r="14" spans="2:27" ht="95.25" thickBot="1" x14ac:dyDescent="0.3">
      <c r="B14" s="69">
        <v>10</v>
      </c>
      <c r="C14" s="70" t="s">
        <v>69</v>
      </c>
      <c r="D14" s="71" t="s">
        <v>72</v>
      </c>
      <c r="E14" s="72" t="s">
        <v>54</v>
      </c>
      <c r="F14" s="73">
        <v>630</v>
      </c>
      <c r="G14" s="74" t="s">
        <v>35</v>
      </c>
      <c r="H14" s="101" t="s">
        <v>82</v>
      </c>
      <c r="I14" s="102">
        <v>95000</v>
      </c>
      <c r="J14" s="75">
        <f t="shared" si="0"/>
        <v>18050</v>
      </c>
      <c r="K14" s="57">
        <f t="shared" si="1"/>
        <v>113050</v>
      </c>
      <c r="L14" s="76">
        <f t="shared" si="2"/>
        <v>71221500</v>
      </c>
      <c r="M14" s="114" t="s">
        <v>86</v>
      </c>
      <c r="N14" s="105">
        <v>104100</v>
      </c>
      <c r="O14" s="77">
        <f t="shared" si="3"/>
        <v>19779</v>
      </c>
      <c r="P14" s="60">
        <f t="shared" si="4"/>
        <v>123879</v>
      </c>
      <c r="Q14" s="78">
        <f t="shared" si="13"/>
        <v>78043770</v>
      </c>
      <c r="R14" s="114" t="s">
        <v>81</v>
      </c>
      <c r="S14" s="105">
        <v>110050</v>
      </c>
      <c r="T14" s="77">
        <f t="shared" si="5"/>
        <v>20910</v>
      </c>
      <c r="U14" s="62">
        <f t="shared" si="6"/>
        <v>130960</v>
      </c>
      <c r="V14" s="79">
        <f t="shared" si="7"/>
        <v>82504800</v>
      </c>
      <c r="W14" s="64">
        <f t="shared" si="8"/>
        <v>122630</v>
      </c>
      <c r="X14" s="65">
        <f t="shared" si="9"/>
        <v>7365</v>
      </c>
      <c r="Y14" s="66">
        <f t="shared" si="10"/>
        <v>6.0058713202315907E-2</v>
      </c>
      <c r="Z14" s="67">
        <f t="shared" si="11"/>
        <v>129995</v>
      </c>
      <c r="AA14" s="68">
        <f t="shared" si="12"/>
        <v>115265</v>
      </c>
    </row>
    <row r="15" spans="2:27" ht="15.75" thickBot="1" x14ac:dyDescent="0.3">
      <c r="B15" s="137" t="s">
        <v>71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9"/>
    </row>
    <row r="16" spans="2:27" ht="48" thickBot="1" x14ac:dyDescent="0.3">
      <c r="B16" s="80">
        <v>11</v>
      </c>
      <c r="C16" s="81" t="s">
        <v>52</v>
      </c>
      <c r="D16" s="82" t="s">
        <v>53</v>
      </c>
      <c r="E16" s="83" t="s">
        <v>54</v>
      </c>
      <c r="F16" s="84">
        <v>630</v>
      </c>
      <c r="G16" s="85" t="s">
        <v>35</v>
      </c>
      <c r="H16" s="110" t="s">
        <v>93</v>
      </c>
      <c r="I16" s="111">
        <v>11345</v>
      </c>
      <c r="J16" s="86">
        <f>+ROUND(I16*0.19,0)</f>
        <v>2156</v>
      </c>
      <c r="K16" s="87">
        <f>+J16+I16</f>
        <v>13501</v>
      </c>
      <c r="L16" s="88">
        <f>+K16*$F16</f>
        <v>8505630</v>
      </c>
      <c r="M16" s="109" t="s">
        <v>94</v>
      </c>
      <c r="N16" s="108">
        <v>12605</v>
      </c>
      <c r="O16" s="89">
        <f>+ROUND(N16*0.19,0)</f>
        <v>2395</v>
      </c>
      <c r="P16" s="90">
        <f>+O16+N16</f>
        <v>15000</v>
      </c>
      <c r="Q16" s="91">
        <f>+P16*$F16</f>
        <v>9450000</v>
      </c>
      <c r="R16" s="116" t="s">
        <v>95</v>
      </c>
      <c r="S16" s="108">
        <v>13277</v>
      </c>
      <c r="T16" s="89">
        <f>+ROUND(S16*0.19,0)</f>
        <v>2523</v>
      </c>
      <c r="U16" s="92">
        <f>+S16+T16</f>
        <v>15800</v>
      </c>
      <c r="V16" s="93">
        <f>+U16*$F16</f>
        <v>9954000</v>
      </c>
      <c r="W16" s="94">
        <f>+ROUND(AVERAGE(K16,P16,U16),0)</f>
        <v>14767</v>
      </c>
      <c r="X16" s="95">
        <f>+ROUND(_xlfn.STDEV.P(K16,P16,U16),0)</f>
        <v>953</v>
      </c>
      <c r="Y16" s="96">
        <f>+X16/W16</f>
        <v>6.4535789259836121E-2</v>
      </c>
      <c r="Z16" s="97">
        <f>+W16+X16</f>
        <v>15720</v>
      </c>
      <c r="AA16" s="98">
        <f>+W16-X16</f>
        <v>13814</v>
      </c>
    </row>
  </sheetData>
  <sheetProtection algorithmName="SHA-512" hashValue="kSaZlXNR+VENetnKK0MNkIksIiZCx2O86J+Op+JR8TicG/+NHL09KPyMbdj6NcXey3nylp3YZ7+aQyCp/aALuQ==" saltValue="nTxcgcTOzEUhIATwI/30xw==" spinCount="100000" sheet="1" objects="1" scenarios="1"/>
  <autoFilter ref="B4:G16"/>
  <mergeCells count="8">
    <mergeCell ref="B5:AA5"/>
    <mergeCell ref="B11:AA11"/>
    <mergeCell ref="B15:AA15"/>
    <mergeCell ref="R2:V3"/>
    <mergeCell ref="H2:L3"/>
    <mergeCell ref="M2:Q3"/>
    <mergeCell ref="E3:G3"/>
    <mergeCell ref="B2:G2"/>
  </mergeCells>
  <dataValidations count="1">
    <dataValidation type="list" allowBlank="1" showInputMessage="1" showErrorMessage="1" sqref="E6:E10 E16 E12:E14">
      <formula1>"DIA,MES,UNIDAD,GLOBAL,PAQUETE"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3"/>
  <sheetViews>
    <sheetView zoomScale="85" zoomScaleNormal="85" workbookViewId="0">
      <selection activeCell="C29" sqref="C29"/>
    </sheetView>
  </sheetViews>
  <sheetFormatPr baseColWidth="10" defaultColWidth="11.5703125" defaultRowHeight="15" x14ac:dyDescent="0.25"/>
  <cols>
    <col min="1" max="2" width="11.5703125" style="3"/>
    <col min="3" max="3" width="24.140625" style="1" customWidth="1"/>
    <col min="4" max="4" width="101.42578125" style="1" customWidth="1"/>
    <col min="5" max="7" width="17.5703125" style="3" customWidth="1"/>
    <col min="8" max="9" width="17.5703125" style="14" customWidth="1"/>
    <col min="10" max="16384" width="11.5703125" style="3"/>
  </cols>
  <sheetData>
    <row r="2" spans="2:9" ht="36" x14ac:dyDescent="0.25">
      <c r="B2" s="165" t="s">
        <v>38</v>
      </c>
      <c r="C2" s="165"/>
      <c r="D2" s="165"/>
      <c r="E2" s="165"/>
      <c r="F2" s="165"/>
      <c r="G2" s="165"/>
      <c r="H2" s="165"/>
      <c r="I2" s="165"/>
    </row>
    <row r="3" spans="2:9" ht="45.75" thickBot="1" x14ac:dyDescent="0.3">
      <c r="B3" s="18" t="s">
        <v>21</v>
      </c>
      <c r="C3" s="18" t="s">
        <v>22</v>
      </c>
      <c r="D3" s="18" t="s">
        <v>23</v>
      </c>
      <c r="E3" s="19" t="s">
        <v>5</v>
      </c>
      <c r="F3" s="19" t="s">
        <v>39</v>
      </c>
      <c r="G3" s="19" t="s">
        <v>24</v>
      </c>
      <c r="H3" s="20" t="s">
        <v>40</v>
      </c>
      <c r="I3" s="20" t="s">
        <v>29</v>
      </c>
    </row>
    <row r="4" spans="2:9" ht="15.75" thickBot="1" x14ac:dyDescent="0.3">
      <c r="B4" s="166" t="s">
        <v>41</v>
      </c>
      <c r="C4" s="167"/>
      <c r="D4" s="167"/>
      <c r="E4" s="167"/>
      <c r="F4" s="167"/>
      <c r="G4" s="167"/>
      <c r="H4" s="167"/>
      <c r="I4" s="168"/>
    </row>
    <row r="5" spans="2:9" ht="75" x14ac:dyDescent="0.25">
      <c r="B5" s="5">
        <f>+RRHH!B4</f>
        <v>1</v>
      </c>
      <c r="C5" s="6" t="str">
        <f>+RRHH!C4</f>
        <v>Profesional</v>
      </c>
      <c r="D5" s="6" t="str">
        <f>+RRHH!D4</f>
        <v xml:space="preserve">Profesional en psicología y/o trabajo social y pedagogía especializado.  Participación en al menos dos programas de justicia restaurativa y/o justicia terapéutica, programas de resolución y/o mediación de conflictos, programas de prevención de la violencia intrafamiliar y/o las violencias basadas en género, implementación de estrategias de justicia comunitaria urbana o rural, conocimiento y/o articulación con actores de la justicia formal, no formal y comunitaria, conocimiento y/o articulación con actores de la justicia local.  (24) meses de experiencia profesional relacionada. </v>
      </c>
      <c r="E5" s="5" t="str">
        <f>+RRHH!E4</f>
        <v>MES</v>
      </c>
      <c r="F5" s="5">
        <f>+RRHH!F4</f>
        <v>1</v>
      </c>
      <c r="G5" s="5">
        <f>+RRHH!G4</f>
        <v>1</v>
      </c>
      <c r="H5" s="9">
        <f>+RRHH!H4</f>
        <v>0</v>
      </c>
      <c r="I5" s="9" t="e">
        <f>+H5*G5*E5</f>
        <v>#VALUE!</v>
      </c>
    </row>
    <row r="6" spans="2:9" ht="60.75" thickBot="1" x14ac:dyDescent="0.3">
      <c r="B6" s="2">
        <f>+RRHH!B5</f>
        <v>2</v>
      </c>
      <c r="C6" s="4" t="str">
        <f>+RRHH!C5</f>
        <v xml:space="preserve"> Auxiliar de apoyo logístico - taller</v>
      </c>
      <c r="D6" s="4" t="str">
        <f>+RRHH!D5</f>
        <v>Profesional Auxiliar de apoyo logístico Educación Física y/o cultura física y/o licenciado en Educación básica o áreas afines. Doce (12) meses de Experiencia en el trabajo con grupos de diferentes edades y niveles de habilidad. Experiencia en desarrollo y coordinación de eventos. Experiencia en trabajo con grupos de diferentes edades y niveles de habilidad.  Debera apoyar el taller y soportar los documentos entregables relacionados con el taller para su  para su legalización</v>
      </c>
      <c r="E6" s="2" t="str">
        <f>+RRHH!E5</f>
        <v>MES</v>
      </c>
      <c r="F6" s="2">
        <f>+RRHH!F5</f>
        <v>1</v>
      </c>
      <c r="G6" s="2">
        <f>+RRHH!G5</f>
        <v>1</v>
      </c>
      <c r="H6" s="8">
        <f>+RRHH!H5</f>
        <v>0</v>
      </c>
      <c r="I6" s="8" t="e">
        <f t="shared" ref="I6" si="0">+H6*G6*E6</f>
        <v>#VALUE!</v>
      </c>
    </row>
    <row r="7" spans="2:9" ht="15.75" thickBot="1" x14ac:dyDescent="0.3">
      <c r="B7" s="153" t="s">
        <v>42</v>
      </c>
      <c r="C7" s="154"/>
      <c r="D7" s="154"/>
      <c r="E7" s="154"/>
      <c r="F7" s="154"/>
      <c r="G7" s="154"/>
      <c r="H7" s="155"/>
      <c r="I7" s="10" t="e">
        <f>SUM(I5:I6)</f>
        <v>#VALUE!</v>
      </c>
    </row>
    <row r="8" spans="2:9" ht="15.75" thickBot="1" x14ac:dyDescent="0.3">
      <c r="B8" s="169" t="s">
        <v>50</v>
      </c>
      <c r="C8" s="170"/>
      <c r="D8" s="170"/>
      <c r="E8" s="170"/>
      <c r="F8" s="170"/>
      <c r="G8" s="170"/>
      <c r="H8" s="170"/>
      <c r="I8" s="171"/>
    </row>
    <row r="9" spans="2:9" ht="300" x14ac:dyDescent="0.25">
      <c r="B9" s="2">
        <f>+'ESTRUCTURA DE COSTO'!B6</f>
        <v>3</v>
      </c>
      <c r="C9" s="4" t="str">
        <f>+'ESTRUCTURA DE COSTO'!C6</f>
        <v>Adquisición de Torre de Sonido: Equipo de sonido para reproducir música y efectos de sonido.</v>
      </c>
      <c r="D9" s="4" t="str">
        <f>+'ESTRUCTURA DE COSTO'!D6</f>
        <v xml:space="preserve">Compra de Torre de sonido para reproducir música y efectos de sonido. Potencia: 1.000W PMPO (35W RMS) para un sonido potente y claro.
Parlante: Woofer de 8" que proporciona bajos profundos y vibrantes.
Conectividad:
Bluetooth 5.0 para conexiones inalámbricas sin interrupciones.
USB 3.0 y ranura SD para reproducir tu música favorita.
Conexión TWS para emparejar dos cabinas de sonido.
Pantalla: LCD de 5" para un control fácil y visual.
Conectores de Entrada:
Jack para micrófono 6.3mm y 2mm.
Línea auxiliar RCA para mayor versatilidad.
Accesorios Incluidos: Control remoto, micrófono inalámbrico y cable de poder.
Dimensiones: 45 cm de alto, 39 cm de ancho, 21 cm de fondo.
Rango de Frecuencia: 120Hz-18kHz (-10dB) para un amplio espectro de sonido.
Batería Recargable: De larga duración, ideal para horas de uso continuo sin necesidad de enchufes. lA COMPRA SE REALIZARA A NOMBRE DE LA ALCALDIA LOCAL DE tUNJUELITO nIT 899999061-9. El equipo sera de propiedad de la Alcaldia Local de Tunjuelito y debera ser comprado Y entregado con todos sus componentes en buen estado al finalizar los talleres realizados por el operador.  NOTA: las dos  torres de sonido compradas seran utilzadas para todos los talleres de seguridad y convivencia Ciudadana  y deberan ser entregadas al final de los talleres a la alcaldia local de tunjuelito con todos sus accesorios y componentes y en perfectas condiciones. </v>
      </c>
      <c r="E9" s="2" t="str">
        <f>+'ESTRUCTURA DE COSTO'!E6</f>
        <v>UNIDAD</v>
      </c>
      <c r="F9" s="2">
        <f>+'ESTRUCTURA DE COSTO'!F6</f>
        <v>2</v>
      </c>
      <c r="G9" s="2" t="str">
        <f>+'ESTRUCTURA DE COSTO'!G6</f>
        <v>N/A</v>
      </c>
      <c r="H9" s="8">
        <f>+'ESTRUCTURA DE COSTO'!W6</f>
        <v>1383300</v>
      </c>
      <c r="I9" s="8">
        <f t="shared" ref="I9:I19" si="1">+H9*F9</f>
        <v>2766600</v>
      </c>
    </row>
    <row r="10" spans="2:9" ht="60" x14ac:dyDescent="0.25">
      <c r="B10" s="2">
        <f>+'ESTRUCTURA DE COSTO'!B7</f>
        <v>4</v>
      </c>
      <c r="C10" s="4" t="str">
        <f>+'ESTRUCTURA DE COSTO'!C7</f>
        <v xml:space="preserve">Cartillas  </v>
      </c>
      <c r="D10" s="4" t="str">
        <f>+'ESTRUCTURA DE COSTO'!D7</f>
        <v>ESPECIFICACIONES Cartillas cosida de 16cm x 22cm, interior de 10 páginas, impreso 4x4 en propalcote de 150 gramos, caratula en propalcote de 240 gramos impreso 4x1, plastificado mate solo por una cara, encuadernación rústica, tintas 4x4 policromía, a partir de lineamientos del sector Seguridad . Tunjuelito Camina Segura Aprobación del contenido por comité.</v>
      </c>
      <c r="E10" s="2" t="str">
        <f>+'ESTRUCTURA DE COSTO'!E7</f>
        <v>UNIDAD</v>
      </c>
      <c r="F10" s="2">
        <f>+'ESTRUCTURA DE COSTO'!F7</f>
        <v>630</v>
      </c>
      <c r="G10" s="2" t="str">
        <f>+'ESTRUCTURA DE COSTO'!G7</f>
        <v>N/A</v>
      </c>
      <c r="H10" s="8">
        <f>+'ESTRUCTURA DE COSTO'!W7</f>
        <v>22650</v>
      </c>
      <c r="I10" s="8">
        <f t="shared" si="1"/>
        <v>14269500</v>
      </c>
    </row>
    <row r="11" spans="2:9" ht="195" x14ac:dyDescent="0.25">
      <c r="B11" s="2">
        <f>+'ESTRUCTURA DE COSTO'!B8</f>
        <v>5</v>
      </c>
      <c r="C11" s="4" t="str">
        <f>+'ESTRUCTURA DE COSTO'!C8</f>
        <v>Gorra</v>
      </c>
      <c r="D11" s="4" t="str">
        <f>+'ESTRUCTURA DE COSTO'!D8</f>
        <v xml:space="preserve">Visera: la elaboración debe ser en material plástico, en la parte superior debe estar forrada en el mismo material principal y en la parte inferior en una sola pieza. Sistema de ajuste: compuesto por una correa elaborada en el material principal y una hebilla, un remache o con broche plástico.  Botón: en la parte superior de la gorra, vértice de unión de los cascos puede llevar un botón, forrado con el mismo material principal y remachado en la parte interna (sólo si se requiere). Talla: Según modelo y tallaje único debe ser UNI- SEX para niños, niñas y jóvenes. Logos: En la parte del Frente un (1) logo bordado GRANDE, en los costados, un (1) logo bordado cada lado
Elementos (descripción): MATERIAL DRIL ACRILICO Tipo: gorra de seis (6) cascos, con dos (2) ojetes de ventilación bordados, sistema de ajuste, botón forrado, y al menos dos (2) costuras en la viserá. Acabados: la gorra terminada no debe presentar manchas, o coloración o diferencia de tonalidad en la tela, defectos como cortes, huecos o puntadas defectuosas.
La gorra no debe presentar abombamientos, falta de simetría en todo el conjunto o pliegues. Los ojetes de ventilación deben estar centrados respecto del ancho del casco. Diseño y color entregado por la oficina de prensa de la alcaldía local siguiendo el manual de imagen. </v>
      </c>
      <c r="E11" s="2" t="str">
        <f>+'ESTRUCTURA DE COSTO'!E8</f>
        <v>UNIDAD</v>
      </c>
      <c r="F11" s="2">
        <f>+'ESTRUCTURA DE COSTO'!F8</f>
        <v>630</v>
      </c>
      <c r="G11" s="2" t="str">
        <f>+'ESTRUCTURA DE COSTO'!G8</f>
        <v>N/A</v>
      </c>
      <c r="H11" s="8">
        <f>+'ESTRUCTURA DE COSTO'!W8</f>
        <v>12124</v>
      </c>
      <c r="I11" s="8">
        <f t="shared" si="1"/>
        <v>7638120</v>
      </c>
    </row>
    <row r="12" spans="2:9" ht="45" x14ac:dyDescent="0.25">
      <c r="B12" s="2">
        <f>+'ESTRUCTURA DE COSTO'!B9</f>
        <v>6</v>
      </c>
      <c r="C12" s="4" t="str">
        <f>+'ESTRUCTURA DE COSTO'!C9</f>
        <v>Alarma personal</v>
      </c>
      <c r="D12" s="4" t="str">
        <f>+'ESTRUCTURA DE COSTO'!D9</f>
        <v>Alarma Personal. Sonido fuerte y persistente para alertar a otros en situaciones de emergencia. Diseño compacto y portátil para llevar en la mano o en un bolsillo. Funciona con baterías y puede tener diferentes tonos y volúmenes. 130 decibeles minimo</v>
      </c>
      <c r="E12" s="2" t="str">
        <f>+'ESTRUCTURA DE COSTO'!E9</f>
        <v>UNIDAD</v>
      </c>
      <c r="F12" s="2">
        <f>+'ESTRUCTURA DE COSTO'!F9</f>
        <v>630</v>
      </c>
      <c r="G12" s="2" t="str">
        <f>+'ESTRUCTURA DE COSTO'!G9</f>
        <v>N/A</v>
      </c>
      <c r="H12" s="8">
        <f>+'ESTRUCTURA DE COSTO'!W9</f>
        <v>47845</v>
      </c>
      <c r="I12" s="8">
        <f t="shared" si="1"/>
        <v>30142350</v>
      </c>
    </row>
    <row r="13" spans="2:9" ht="45" x14ac:dyDescent="0.25">
      <c r="B13" s="2">
        <f>+'ESTRUCTURA DE COSTO'!B10</f>
        <v>7</v>
      </c>
      <c r="C13" s="4" t="str">
        <f>+'ESTRUCTURA DE COSTO'!C10</f>
        <v>Calcomanías</v>
      </c>
      <c r="D13" s="4" t="str">
        <f>+'ESTRUCTURA DE COSTO'!D10</f>
        <v xml:space="preserve">Calcomanías referentes a la  prevención de la violencia y promover la seguridad, imantadas para neveras y/o pegar en vidrios, carros. 100 por metro cuadrado  calcomanias de 10 x 10cm / 50 x por metro cuadrado de 20x20cm.  
</v>
      </c>
      <c r="E13" s="2" t="str">
        <f>+'ESTRUCTURA DE COSTO'!E10</f>
        <v>UNIDAD</v>
      </c>
      <c r="F13" s="2">
        <f>+'ESTRUCTURA DE COSTO'!F10</f>
        <v>32</v>
      </c>
      <c r="G13" s="2" t="str">
        <f>+'ESTRUCTURA DE COSTO'!G10</f>
        <v>N/A</v>
      </c>
      <c r="H13" s="8">
        <f>+'ESTRUCTURA DE COSTO'!W10</f>
        <v>65000</v>
      </c>
      <c r="I13" s="8">
        <f t="shared" si="1"/>
        <v>2080000</v>
      </c>
    </row>
    <row r="14" spans="2:9" x14ac:dyDescent="0.25">
      <c r="B14" s="2" t="str">
        <f>+'ESTRUCTURA DE COSTO'!B11</f>
        <v xml:space="preserve">POP O PUBLICIDAD </v>
      </c>
      <c r="C14" s="4">
        <f>+'ESTRUCTURA DE COSTO'!C11</f>
        <v>0</v>
      </c>
      <c r="D14" s="4">
        <f>+'ESTRUCTURA DE COSTO'!D11</f>
        <v>0</v>
      </c>
      <c r="E14" s="2">
        <f>+'ESTRUCTURA DE COSTO'!E11</f>
        <v>0</v>
      </c>
      <c r="F14" s="2">
        <f>+'ESTRUCTURA DE COSTO'!F11</f>
        <v>0</v>
      </c>
      <c r="G14" s="2">
        <f>+'ESTRUCTURA DE COSTO'!G11</f>
        <v>0</v>
      </c>
      <c r="H14" s="8">
        <f>+'ESTRUCTURA DE COSTO'!W11</f>
        <v>0</v>
      </c>
      <c r="I14" s="8">
        <f t="shared" si="1"/>
        <v>0</v>
      </c>
    </row>
    <row r="15" spans="2:9" ht="30" x14ac:dyDescent="0.25">
      <c r="B15" s="2">
        <f>+'ESTRUCTURA DE COSTO'!B12</f>
        <v>8</v>
      </c>
      <c r="C15" s="4" t="str">
        <f>+'ESTRUCTURA DE COSTO'!C12</f>
        <v>Termo</v>
      </c>
      <c r="D15" s="4" t="str">
        <f>+'ESTRUCTURA DE COSTO'!D12</f>
        <v xml:space="preserve">Termo en acero inoxidable, con cierre antiderrame, de al menos 20 cm de alto y capacidad para al menos 400ml. El termo incluye diseño básico y logos institucionales y lema Tunjuelito camina segura </v>
      </c>
      <c r="E15" s="2" t="str">
        <f>+'ESTRUCTURA DE COSTO'!E12</f>
        <v>UNIDAD</v>
      </c>
      <c r="F15" s="2">
        <f>+'ESTRUCTURA DE COSTO'!F12</f>
        <v>630</v>
      </c>
      <c r="G15" s="2" t="str">
        <f>+'ESTRUCTURA DE COSTO'!G12</f>
        <v>N/A</v>
      </c>
      <c r="H15" s="8">
        <f>+'ESTRUCTURA DE COSTO'!W12</f>
        <v>46057</v>
      </c>
      <c r="I15" s="8">
        <f t="shared" si="1"/>
        <v>29015910</v>
      </c>
    </row>
    <row r="16" spans="2:9" ht="45" x14ac:dyDescent="0.25">
      <c r="B16" s="2">
        <f>+'ESTRUCTURA DE COSTO'!B13</f>
        <v>9</v>
      </c>
      <c r="C16" s="4" t="str">
        <f>+'ESTRUCTURA DE COSTO'!C13</f>
        <v>Tula tipo mochila deportiva</v>
      </c>
      <c r="D16" s="4" t="str">
        <f>+'ESTRUCTURA DE COSTO'!D13</f>
        <v xml:space="preserve">Tula deportiva tipo mochila, en 2 colores, con doble cordón para ajustar (cargaderas), bolsillo delantero con cremallera, tamaño 35 x 45 cm, material Kambrel 80 gramos. La tula incluye impresiónes laterales sencillo y logos institucionales. El diseño deberá ser realizado por la el área de prensa de la Alcaldía Local de Tunjuelito. Tunjuelito Camina Segura </v>
      </c>
      <c r="E16" s="2" t="str">
        <f>+'ESTRUCTURA DE COSTO'!E13</f>
        <v>UNIDAD</v>
      </c>
      <c r="F16" s="2">
        <f>+'ESTRUCTURA DE COSTO'!F13</f>
        <v>630</v>
      </c>
      <c r="G16" s="2" t="str">
        <f>+'ESTRUCTURA DE COSTO'!G13</f>
        <v>N/A</v>
      </c>
      <c r="H16" s="8">
        <f>+'ESTRUCTURA DE COSTO'!W13</f>
        <v>15536</v>
      </c>
      <c r="I16" s="8">
        <f t="shared" si="1"/>
        <v>9787680</v>
      </c>
    </row>
    <row r="17" spans="2:9" ht="60" x14ac:dyDescent="0.25">
      <c r="B17" s="2">
        <f>+'ESTRUCTURA DE COSTO'!B14</f>
        <v>10</v>
      </c>
      <c r="C17" s="4" t="str">
        <f>+'ESTRUCTURA DE COSTO'!C14</f>
        <v>Buzo o Hoodie</v>
      </c>
      <c r="D17" s="4" t="str">
        <f>+'ESTRUCTURA DE COSTO'!D14</f>
        <v xml:space="preserve">Buzo capota "hoodie" unisex, con un bolsillo grande en la zona delantera inferior, 100% en algodón perchado. Con tres logos institucionales en la parte trasera de tamaño 4cmx8cm y 1 diseño en la parte delantar, tamaño carta con diseño o frase alusiva al proyecto. Diseño a cargo de la oficina de prensa de la alcaldía local. Tallas de la S hasta la XL (el número de buzos por talla, serán confirmados. Tunjuelito Camina Segura </v>
      </c>
      <c r="E17" s="2" t="str">
        <f>+'ESTRUCTURA DE COSTO'!E14</f>
        <v>UNIDAD</v>
      </c>
      <c r="F17" s="2">
        <f>+'ESTRUCTURA DE COSTO'!F14</f>
        <v>630</v>
      </c>
      <c r="G17" s="2" t="str">
        <f>+'ESTRUCTURA DE COSTO'!G14</f>
        <v>N/A</v>
      </c>
      <c r="H17" s="8">
        <f>+'ESTRUCTURA DE COSTO'!W14</f>
        <v>122630</v>
      </c>
      <c r="I17" s="8">
        <f t="shared" si="1"/>
        <v>77256900</v>
      </c>
    </row>
    <row r="18" spans="2:9" x14ac:dyDescent="0.25">
      <c r="B18" s="2" t="str">
        <f>+'ESTRUCTURA DE COSTO'!B15</f>
        <v xml:space="preserve">ALIMENTOS </v>
      </c>
      <c r="C18" s="4">
        <f>+'ESTRUCTURA DE COSTO'!C15</f>
        <v>0</v>
      </c>
      <c r="D18" s="4">
        <f>+'ESTRUCTURA DE COSTO'!D15</f>
        <v>0</v>
      </c>
      <c r="E18" s="2">
        <f>+'ESTRUCTURA DE COSTO'!E15</f>
        <v>0</v>
      </c>
      <c r="F18" s="2">
        <f>+'ESTRUCTURA DE COSTO'!F15</f>
        <v>0</v>
      </c>
      <c r="G18" s="2">
        <f>+'ESTRUCTURA DE COSTO'!G15</f>
        <v>0</v>
      </c>
      <c r="H18" s="8">
        <f>+'ESTRUCTURA DE COSTO'!W15</f>
        <v>0</v>
      </c>
      <c r="I18" s="8">
        <f t="shared" si="1"/>
        <v>0</v>
      </c>
    </row>
    <row r="19" spans="2:9" ht="15.75" thickBot="1" x14ac:dyDescent="0.3">
      <c r="B19" s="2">
        <f>+'ESTRUCTURA DE COSTO'!B16</f>
        <v>11</v>
      </c>
      <c r="C19" s="2" t="str">
        <f>+'ESTRUCTURA DE COSTO'!C16</f>
        <v>Refrigerio tipo 2</v>
      </c>
      <c r="D19" s="2" t="str">
        <f>+'ESTRUCTURA DE COSTO'!D16</f>
        <v>Un sólido: Un pastel de pollo o un pastel gloria, jugo o avena en caja, fruta (manzana, pera, durazno, banano, mandarina, o ciruela) y dulce de chocolate. Que cumpla con las normas de Bioseguridad - Empacado</v>
      </c>
      <c r="E19" s="2" t="str">
        <f>+'ESTRUCTURA DE COSTO'!E16</f>
        <v>UNIDAD</v>
      </c>
      <c r="F19" s="2">
        <f>+'ESTRUCTURA DE COSTO'!F16</f>
        <v>630</v>
      </c>
      <c r="G19" s="2" t="str">
        <f>+'ESTRUCTURA DE COSTO'!G16</f>
        <v>N/A</v>
      </c>
      <c r="H19" s="8" t="e">
        <f>+'ESTRUCTURA DE COSTO'!#REF!</f>
        <v>#REF!</v>
      </c>
      <c r="I19" s="8" t="e">
        <f t="shared" si="1"/>
        <v>#REF!</v>
      </c>
    </row>
    <row r="20" spans="2:9" ht="15.75" thickBot="1" x14ac:dyDescent="0.3">
      <c r="B20" s="153" t="s">
        <v>51</v>
      </c>
      <c r="C20" s="154"/>
      <c r="D20" s="154"/>
      <c r="E20" s="154"/>
      <c r="F20" s="154"/>
      <c r="G20" s="154"/>
      <c r="H20" s="155"/>
      <c r="I20" s="11" t="e">
        <f>SUM(I9:I19)</f>
        <v>#REF!</v>
      </c>
    </row>
    <row r="21" spans="2:9" x14ac:dyDescent="0.25">
      <c r="B21" s="156" t="e">
        <f>+'ESTRUCTURA DE COSTO'!#REF!</f>
        <v>#REF!</v>
      </c>
      <c r="C21" s="157"/>
      <c r="D21" s="157"/>
      <c r="E21" s="157"/>
      <c r="F21" s="157"/>
      <c r="G21" s="157"/>
      <c r="H21" s="158"/>
      <c r="I21" s="12" t="e">
        <f>+'ESTRUCTURA DE COSTO'!#REF!</f>
        <v>#REF!</v>
      </c>
    </row>
    <row r="22" spans="2:9" ht="15.75" thickBot="1" x14ac:dyDescent="0.3">
      <c r="B22" s="159" t="e">
        <f>+'ESTRUCTURA DE COSTO'!#REF!</f>
        <v>#REF!</v>
      </c>
      <c r="C22" s="160"/>
      <c r="D22" s="160"/>
      <c r="E22" s="160"/>
      <c r="F22" s="160"/>
      <c r="G22" s="160"/>
      <c r="H22" s="161"/>
      <c r="I22" s="13" t="e">
        <f>+'ESTRUCTURA DE COSTO'!#REF!</f>
        <v>#REF!</v>
      </c>
    </row>
    <row r="23" spans="2:9" ht="15.75" thickBot="1" x14ac:dyDescent="0.3">
      <c r="B23" s="162" t="s">
        <v>43</v>
      </c>
      <c r="C23" s="163"/>
      <c r="D23" s="163"/>
      <c r="E23" s="163"/>
      <c r="F23" s="163"/>
      <c r="G23" s="163"/>
      <c r="H23" s="164"/>
      <c r="I23" s="11" t="e">
        <f>+I7+I20+I21+I22</f>
        <v>#VALUE!</v>
      </c>
    </row>
  </sheetData>
  <sheetProtection algorithmName="SHA-512" hashValue="d1byR6ezVp8uTLMw/XLhlFvoBfeR72PpzzgZO8lFsUUkNyY4A8vY+B+T6Ej+nGcOrHChhmWAvIQEhtEQCAPgHA==" saltValue="MLDLMHxpYSL2539nqApi6Q==" spinCount="100000" sheet="1" objects="1" scenarios="1"/>
  <mergeCells count="8">
    <mergeCell ref="B20:H20"/>
    <mergeCell ref="B21:H21"/>
    <mergeCell ref="B22:H22"/>
    <mergeCell ref="B23:H23"/>
    <mergeCell ref="B2:I2"/>
    <mergeCell ref="B4:I4"/>
    <mergeCell ref="B7:H7"/>
    <mergeCell ref="B8:I8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0AC3C5BD-58D6-43D0-8A22-CB1294AA97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940F9A-EB8C-4314-8A9C-F1E6F3BBA80A}"/>
</file>

<file path=customXml/itemProps3.xml><?xml version="1.0" encoding="utf-8"?>
<ds:datastoreItem xmlns:ds="http://schemas.openxmlformats.org/officeDocument/2006/customXml" ds:itemID="{12EF94BE-955B-4DAD-BE7A-8AEF6C944997}">
  <ds:schemaRefs>
    <ds:schemaRef ds:uri="http://purl.org/dc/terms/"/>
    <ds:schemaRef ds:uri="http://schemas.microsoft.com/office/2006/documentManagement/types"/>
    <ds:schemaRef ds:uri="67ae1635-7cf6-4967-bf43-54f936c832e8"/>
    <ds:schemaRef ds:uri="http://schemas.microsoft.com/office/infopath/2007/PartnerControls"/>
    <ds:schemaRef ds:uri="http://purl.org/dc/elements/1.1/"/>
    <ds:schemaRef ds:uri="http://schemas.microsoft.com/office/2006/metadata/properties"/>
    <ds:schemaRef ds:uri="f70d6925-5891-4b80-8091-fb9b9ba1923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COTIZADORES</vt:lpstr>
      <vt:lpstr>RRHH</vt:lpstr>
      <vt:lpstr>ESTRUCTURA DE COSTO</vt:lpstr>
      <vt:lpstr>PRESUPUESTO OFICIAL</vt:lpstr>
      <vt:lpstr>RRHH!Área_de_impresión</vt:lpstr>
    </vt:vector>
  </TitlesOfParts>
  <Manager/>
  <Company>Alcaldia Local de Tunjuelito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Milena Diaz Abril</dc:creator>
  <cp:keywords/>
  <dc:description/>
  <cp:lastModifiedBy>Usuario de Windows</cp:lastModifiedBy>
  <cp:revision/>
  <dcterms:created xsi:type="dcterms:W3CDTF">2024-08-29T16:31:50Z</dcterms:created>
  <dcterms:modified xsi:type="dcterms:W3CDTF">2025-11-12T16:56:54Z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